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54A9C478-89DA-4B22-B252-2229A88091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<sst xmlns="http://schemas.openxmlformats.org/spreadsheetml/2006/main" count="714" uniqueCount="114">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</sst>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166" fontId="4" fillId="0" borderId="44" xfId="0" applyNumberFormat="1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5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7" xfId="0" applyFont="1" applyBorder="1" applyAlignment="1">
      <alignment vertical="center"/>
    </xf>
    <xf numFmtId="0" fontId="0" fillId="0" borderId="33" xfId="0" quotePrefix="1" applyFont="1" applyBorder="1" applyAlignment="1">
      <alignment horizontal="center" vertical="center"/>
    </xf>
    <xf numFmtId="0" fontId="0" fillId="0" borderId="34" xfId="0" quotePrefix="1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30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39" xfId="0" quotePrefix="1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167" fontId="0" fillId="0" borderId="0" xfId="0" applyNumberFormat="1" applyFont="1" applyAlignment="1">
      <alignment vertical="center"/>
    </xf>
    <xf numFmtId="0" fontId="0" fillId="0" borderId="30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2" borderId="31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2" fillId="0" borderId="12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abSelected="1" topLeftCell="A5" zoomScale="70" zoomScaleNormal="70" workbookViewId="0">
      <selection activeCell="I12" sqref="I12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6" t="s">
        <v>3</v>
      </c>
      <c r="C4" s="107"/>
      <c r="D4" s="7" t="s">
        <v>4</v>
      </c>
      <c r="E4" s="8" t="s">
        <v>5</v>
      </c>
    </row>
    <row r="5" spans="1:23" ht="30">
      <c r="A5" s="9" t="s">
        <v>6</v>
      </c>
      <c r="B5" s="104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4" t="s">
        <v>11</v>
      </c>
      <c r="C6" s="105"/>
      <c r="D6" s="10" t="s">
        <v>12</v>
      </c>
      <c r="E6" s="11" t="s">
        <v>13</v>
      </c>
    </row>
    <row r="7" spans="1:23" ht="14.25" customHeight="1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s="12" customFormat="1" ht="14.25" customHeight="1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59"/>
      <c r="J15" s="35"/>
      <c r="K15" s="35"/>
      <c r="L15" s="35"/>
      <c r="M15" s="35"/>
      <c r="N15" s="35"/>
      <c r="O15" s="35"/>
      <c r="P15" s="35"/>
      <c r="Q15" s="35"/>
      <c r="R15" s="59"/>
      <c r="S15" s="59"/>
      <c r="T15" s="59"/>
      <c r="U15" s="59"/>
      <c r="V15" s="59"/>
      <c r="W15" s="59"/>
    </row>
    <row r="16" spans="1:23" s="12" customFormat="1" ht="14.25" customHeight="1">
      <c r="A16" s="58" t="s">
        <v>35</v>
      </c>
      <c r="B16" s="89" t="s">
        <v>36</v>
      </c>
      <c r="C16" s="33"/>
      <c r="D16" s="33"/>
      <c r="E16" s="33"/>
      <c r="F16" s="33"/>
      <c r="G16" s="33"/>
      <c r="H16" s="33"/>
      <c r="I16" s="59"/>
      <c r="J16" s="35"/>
      <c r="K16" s="35"/>
      <c r="L16" s="35"/>
      <c r="M16" s="35"/>
      <c r="N16" s="35"/>
      <c r="O16" s="35"/>
      <c r="P16" s="35"/>
      <c r="Q16" s="35"/>
      <c r="R16" s="59"/>
      <c r="S16" s="59"/>
      <c r="T16" s="59"/>
      <c r="U16" s="59"/>
      <c r="V16" s="59"/>
      <c r="W16" s="59"/>
    </row>
    <row r="17" spans="1:23" s="12" customFormat="1" ht="14.25" customHeight="1">
      <c r="A17" s="60" t="s">
        <v>37</v>
      </c>
      <c r="B17" s="90" t="s">
        <v>36</v>
      </c>
      <c r="C17" s="33"/>
      <c r="D17" s="33"/>
      <c r="E17" s="33"/>
      <c r="F17" s="33"/>
      <c r="G17" s="33"/>
      <c r="H17" s="33"/>
      <c r="I17" s="59"/>
      <c r="J17" s="35"/>
      <c r="K17" s="35"/>
      <c r="L17" s="35"/>
      <c r="M17" s="35"/>
      <c r="N17" s="35"/>
      <c r="O17" s="35"/>
      <c r="P17" s="35"/>
      <c r="Q17" s="35"/>
      <c r="R17" s="59"/>
      <c r="S17" s="59"/>
      <c r="T17" s="59"/>
      <c r="U17" s="59"/>
      <c r="V17" s="59"/>
      <c r="W17" s="59"/>
    </row>
    <row r="18" spans="1:23" s="12" customFormat="1" ht="14.25" customHeight="1">
      <c r="A18" s="61" t="s">
        <v>38</v>
      </c>
      <c r="B18" s="91" t="s">
        <v>36</v>
      </c>
      <c r="C18" s="33"/>
      <c r="D18" s="33"/>
      <c r="E18" s="33"/>
      <c r="F18" s="33"/>
      <c r="G18" s="33"/>
      <c r="H18" s="33"/>
      <c r="I18" s="59"/>
      <c r="J18" s="35"/>
      <c r="K18" s="35"/>
      <c r="L18" s="35"/>
      <c r="M18" s="35"/>
      <c r="N18" s="35"/>
      <c r="O18" s="35"/>
      <c r="P18" s="35"/>
      <c r="Q18" s="35"/>
      <c r="R18" s="59"/>
      <c r="S18" s="59"/>
      <c r="T18" s="59"/>
      <c r="U18" s="59"/>
      <c r="V18" s="59"/>
      <c r="W18" s="59"/>
    </row>
    <row r="19" spans="1:23" s="12" customFormat="1" ht="14.25" customHeight="1">
      <c r="A19" s="62"/>
      <c r="B19" s="33"/>
      <c r="C19" s="33"/>
      <c r="D19" s="33"/>
      <c r="E19" s="33"/>
      <c r="F19" s="33"/>
      <c r="G19" s="33"/>
      <c r="H19" s="33"/>
      <c r="I19" s="59"/>
      <c r="J19" s="35"/>
      <c r="K19" s="35"/>
      <c r="L19" s="35"/>
      <c r="M19" s="35"/>
      <c r="N19" s="35"/>
      <c r="O19" s="35"/>
      <c r="P19" s="35"/>
      <c r="Q19" s="35"/>
      <c r="R19" s="59"/>
      <c r="S19" s="59"/>
      <c r="T19" s="59"/>
      <c r="U19" s="59"/>
      <c r="V19" s="59"/>
      <c r="W19" s="59"/>
    </row>
    <row r="20" spans="1:23" s="12" customFormat="1" ht="14.25" customHeight="1">
      <c r="A20" s="117" t="s">
        <v>39</v>
      </c>
      <c r="B20" s="118"/>
      <c r="C20" s="118"/>
      <c r="D20" s="33"/>
      <c r="E20" s="33"/>
      <c r="F20" s="33"/>
      <c r="G20" s="33"/>
      <c r="H20" s="33"/>
      <c r="I20" s="59"/>
      <c r="J20" s="35"/>
      <c r="K20" s="35"/>
      <c r="L20" s="35"/>
      <c r="M20" s="35"/>
      <c r="N20" s="35"/>
      <c r="O20" s="35"/>
      <c r="P20" s="35"/>
      <c r="Q20" s="35"/>
      <c r="R20" s="59"/>
      <c r="S20" s="59"/>
      <c r="T20" s="59"/>
      <c r="U20" s="59"/>
      <c r="V20" s="59"/>
      <c r="W20" s="59"/>
    </row>
    <row r="21" spans="1:23" s="12" customFormat="1" ht="14.25" customHeight="1">
      <c r="A21" s="98" t="s">
        <v>40</v>
      </c>
      <c r="B21" s="101" t="s">
        <v>41</v>
      </c>
      <c r="C21" s="103"/>
      <c r="D21" s="19" t="s">
        <v>42</v>
      </c>
      <c r="E21" s="48">
        <v>44566</v>
      </c>
      <c r="F21" s="19" t="s">
        <v>43</v>
      </c>
      <c r="G21" s="49">
        <v>0.52083333332848269</v>
      </c>
    </row>
    <row r="22" spans="1:23" s="12" customFormat="1" ht="14.25" customHeight="1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3"/>
    </row>
    <row r="23" spans="1:23" s="12" customFormat="1" ht="14.25" customHeight="1">
      <c r="A23" s="63" t="s">
        <v>48</v>
      </c>
      <c r="B23" s="64"/>
      <c r="C23" s="65"/>
      <c r="D23" s="64"/>
      <c r="E23" s="92"/>
      <c r="F23" s="119"/>
      <c r="G23" s="120"/>
    </row>
    <row r="24" spans="1:23" s="12" customFormat="1" ht="14.25" customHeight="1">
      <c r="A24" s="66" t="s">
        <v>49</v>
      </c>
      <c r="B24" s="67" t="s">
        <v>50</v>
      </c>
      <c r="C24" s="68" t="s">
        <v>51</v>
      </c>
      <c r="D24" s="51" t="s">
        <v>37</v>
      </c>
      <c r="E24" s="93" t="s">
        <v>36</v>
      </c>
      <c r="F24" s="110"/>
      <c r="G24" s="111"/>
    </row>
    <row r="25" spans="1:23" s="12" customFormat="1" ht="14.25" customHeight="1">
      <c r="A25" s="66" t="s">
        <v>52</v>
      </c>
      <c r="B25" s="51">
        <v>0</v>
      </c>
      <c r="C25" s="69">
        <v>100</v>
      </c>
      <c r="D25" s="51">
        <v>0</v>
      </c>
      <c r="E25" s="93" t="s">
        <v>36</v>
      </c>
      <c r="F25" s="110"/>
      <c r="G25" s="111"/>
    </row>
    <row r="26" spans="1:23" s="12" customFormat="1" ht="14.25" customHeight="1">
      <c r="A26" s="66" t="s">
        <v>53</v>
      </c>
      <c r="B26" s="51">
        <v>5000</v>
      </c>
      <c r="C26" s="69">
        <v>20000</v>
      </c>
      <c r="D26" s="51">
        <v>10582</v>
      </c>
      <c r="E26" s="93" t="s">
        <v>36</v>
      </c>
      <c r="F26" s="110"/>
      <c r="G26" s="111"/>
    </row>
    <row r="27" spans="1:23" s="12" customFormat="1" ht="14.25" customHeight="1">
      <c r="A27" s="70" t="s">
        <v>54</v>
      </c>
      <c r="B27" s="51"/>
      <c r="C27" s="69"/>
      <c r="D27" s="51"/>
      <c r="E27" s="93"/>
      <c r="F27" s="110"/>
      <c r="G27" s="111"/>
    </row>
    <row r="28" spans="1:23" s="12" customFormat="1" ht="14.25" customHeight="1">
      <c r="A28" s="66" t="s">
        <v>49</v>
      </c>
      <c r="B28" s="67" t="s">
        <v>50</v>
      </c>
      <c r="C28" s="68" t="s">
        <v>50</v>
      </c>
      <c r="D28" s="51" t="s">
        <v>37</v>
      </c>
      <c r="E28" s="93" t="s">
        <v>36</v>
      </c>
      <c r="F28" s="110"/>
      <c r="G28" s="111"/>
    </row>
    <row r="29" spans="1:23" s="12" customFormat="1" ht="14.25" customHeight="1">
      <c r="A29" s="66" t="s">
        <v>55</v>
      </c>
      <c r="B29" s="51" t="s">
        <v>50</v>
      </c>
      <c r="C29" s="68" t="s">
        <v>50</v>
      </c>
      <c r="D29" s="51" t="s">
        <v>37</v>
      </c>
      <c r="E29" s="94" t="s">
        <v>36</v>
      </c>
      <c r="F29" s="110"/>
      <c r="G29" s="111"/>
    </row>
    <row r="30" spans="1:23" s="12" customFormat="1" ht="14.25" customHeight="1">
      <c r="A30" s="66" t="s">
        <v>56</v>
      </c>
      <c r="B30" s="51" t="s">
        <v>50</v>
      </c>
      <c r="C30" s="68" t="s">
        <v>50</v>
      </c>
      <c r="D30" s="51" t="s">
        <v>37</v>
      </c>
      <c r="E30" s="94" t="s">
        <v>36</v>
      </c>
      <c r="F30" s="110"/>
      <c r="G30" s="111"/>
    </row>
    <row r="31" spans="1:23" s="12" customFormat="1" ht="14.25" customHeight="1">
      <c r="A31" s="66" t="s">
        <v>57</v>
      </c>
      <c r="B31" s="51">
        <v>0</v>
      </c>
      <c r="C31" s="69">
        <v>60</v>
      </c>
      <c r="D31" s="51">
        <v>29.1</v>
      </c>
      <c r="E31" s="94" t="s">
        <v>36</v>
      </c>
      <c r="F31" s="110"/>
      <c r="G31" s="111"/>
    </row>
    <row r="32" spans="1:23" s="12" customFormat="1" ht="14.25" customHeight="1">
      <c r="A32" s="66" t="s">
        <v>58</v>
      </c>
      <c r="B32" s="51">
        <v>5</v>
      </c>
      <c r="C32" s="69">
        <v>70</v>
      </c>
      <c r="D32" s="51">
        <v>38.700000000000003</v>
      </c>
      <c r="E32" s="94" t="s">
        <v>36</v>
      </c>
      <c r="F32" s="110"/>
      <c r="G32" s="111"/>
    </row>
    <row r="33" spans="1:11" s="12" customFormat="1" ht="14.25" customHeight="1">
      <c r="A33" s="66" t="s">
        <v>59</v>
      </c>
      <c r="B33" s="51">
        <v>50</v>
      </c>
      <c r="C33" s="69">
        <v>70</v>
      </c>
      <c r="D33" s="51">
        <v>68.5</v>
      </c>
      <c r="E33" s="94" t="s">
        <v>36</v>
      </c>
      <c r="F33" s="110"/>
      <c r="G33" s="111"/>
    </row>
    <row r="34" spans="1:11" s="12" customFormat="1" ht="14.25" customHeight="1">
      <c r="A34" s="66" t="s">
        <v>60</v>
      </c>
      <c r="B34" s="51">
        <v>350</v>
      </c>
      <c r="C34" s="69">
        <v>2000</v>
      </c>
      <c r="D34" s="51">
        <v>1064</v>
      </c>
      <c r="E34" s="94" t="s">
        <v>36</v>
      </c>
      <c r="F34" s="110"/>
      <c r="G34" s="111"/>
    </row>
    <row r="35" spans="1:11" s="12" customFormat="1" ht="14.25" customHeight="1">
      <c r="A35" s="70" t="s">
        <v>61</v>
      </c>
      <c r="B35" s="51"/>
      <c r="C35" s="69"/>
      <c r="D35" s="51"/>
      <c r="E35" s="94"/>
      <c r="F35" s="110"/>
      <c r="G35" s="111"/>
    </row>
    <row r="36" spans="1:11" s="12" customFormat="1" ht="14.25" customHeight="1">
      <c r="A36" s="66" t="s">
        <v>62</v>
      </c>
      <c r="B36" s="51">
        <v>5</v>
      </c>
      <c r="C36" s="69">
        <v>95</v>
      </c>
      <c r="D36" s="51">
        <v>43.9</v>
      </c>
      <c r="E36" s="94" t="s">
        <v>36</v>
      </c>
      <c r="F36" s="110"/>
      <c r="G36" s="111"/>
    </row>
    <row r="37" spans="1:11" s="12" customFormat="1" ht="15" customHeight="1">
      <c r="A37" s="66" t="s">
        <v>63</v>
      </c>
      <c r="B37" s="51">
        <v>5</v>
      </c>
      <c r="C37" s="69">
        <v>50</v>
      </c>
      <c r="D37" s="51">
        <v>35.799999999999997</v>
      </c>
      <c r="E37" s="94" t="s">
        <v>36</v>
      </c>
      <c r="F37" s="110"/>
      <c r="G37" s="111"/>
    </row>
    <row r="38" spans="1:11" s="12" customFormat="1" ht="14.25" customHeight="1">
      <c r="A38" s="66" t="s">
        <v>64</v>
      </c>
      <c r="B38" s="51">
        <v>-30</v>
      </c>
      <c r="C38" s="69">
        <v>60</v>
      </c>
      <c r="D38" s="51">
        <v>26.6</v>
      </c>
      <c r="E38" s="94" t="s">
        <v>36</v>
      </c>
      <c r="F38" s="110"/>
      <c r="G38" s="111"/>
    </row>
    <row r="39" spans="1:11" s="12" customFormat="1" ht="14.25" customHeight="1">
      <c r="A39" s="66" t="s">
        <v>65</v>
      </c>
      <c r="B39" s="51">
        <v>5</v>
      </c>
      <c r="C39" s="69">
        <v>60</v>
      </c>
      <c r="D39" s="51">
        <v>30.3</v>
      </c>
      <c r="E39" s="94" t="s">
        <v>36</v>
      </c>
      <c r="F39" s="110"/>
      <c r="G39" s="111"/>
    </row>
    <row r="40" spans="1:11" s="12" customFormat="1" ht="14.25" customHeight="1">
      <c r="A40" s="66" t="s">
        <v>66</v>
      </c>
      <c r="B40" s="51">
        <v>5</v>
      </c>
      <c r="C40" s="69">
        <v>60</v>
      </c>
      <c r="D40" s="51">
        <v>28.1</v>
      </c>
      <c r="E40" s="94" t="s">
        <v>36</v>
      </c>
      <c r="F40" s="110"/>
      <c r="G40" s="111"/>
    </row>
    <row r="41" spans="1:11" s="12" customFormat="1" ht="14.25" customHeight="1">
      <c r="A41" s="66" t="s">
        <v>67</v>
      </c>
      <c r="B41" s="51">
        <v>400</v>
      </c>
      <c r="C41" s="69">
        <v>800</v>
      </c>
      <c r="D41" s="51">
        <v>754</v>
      </c>
      <c r="E41" s="94" t="s">
        <v>36</v>
      </c>
      <c r="F41" s="110"/>
      <c r="G41" s="111"/>
    </row>
    <row r="42" spans="1:11" s="12" customFormat="1" ht="14.25" customHeight="1">
      <c r="A42" s="71" t="s">
        <v>68</v>
      </c>
      <c r="B42" s="72">
        <v>-5</v>
      </c>
      <c r="C42" s="73">
        <v>250</v>
      </c>
      <c r="D42" s="51">
        <v>63.6</v>
      </c>
      <c r="E42" s="94" t="s">
        <v>36</v>
      </c>
      <c r="F42" s="110"/>
      <c r="G42" s="111"/>
    </row>
    <row r="43" spans="1:11" s="12" customFormat="1" ht="14.25" customHeight="1">
      <c r="A43" s="71" t="s">
        <v>69</v>
      </c>
      <c r="B43" s="72">
        <v>-5</v>
      </c>
      <c r="C43" s="73">
        <v>40</v>
      </c>
      <c r="D43" s="51">
        <v>19.100000000000001</v>
      </c>
      <c r="E43" s="94" t="s">
        <v>36</v>
      </c>
      <c r="F43" s="110"/>
      <c r="G43" s="111"/>
    </row>
    <row r="44" spans="1:11" s="12" customFormat="1" ht="14.25" customHeight="1">
      <c r="A44" s="66" t="s">
        <v>70</v>
      </c>
      <c r="B44" s="51">
        <v>16</v>
      </c>
      <c r="C44" s="69">
        <v>17.34</v>
      </c>
      <c r="D44" s="51">
        <v>16.71</v>
      </c>
      <c r="E44" s="93" t="s">
        <v>36</v>
      </c>
      <c r="F44" s="110"/>
      <c r="G44" s="111"/>
    </row>
    <row r="45" spans="1:11" s="12" customFormat="1" ht="14.25" customHeight="1">
      <c r="A45" s="74" t="s">
        <v>71</v>
      </c>
      <c r="B45" s="75" t="s">
        <v>50</v>
      </c>
      <c r="C45" s="76" t="s">
        <v>50</v>
      </c>
      <c r="D45" s="77" t="s">
        <v>72</v>
      </c>
      <c r="E45" s="95" t="s">
        <v>36</v>
      </c>
      <c r="F45" s="112"/>
      <c r="G45" s="113"/>
    </row>
    <row r="46" spans="1:11" s="12" customFormat="1" ht="14.25" customHeight="1">
      <c r="A46" s="12" t="s">
        <v>73</v>
      </c>
      <c r="E46" s="1"/>
    </row>
    <row r="47" spans="1:11" s="12" customFormat="1" ht="14.25" customHeight="1">
      <c r="A47" s="78" t="s">
        <v>74</v>
      </c>
      <c r="E47" s="1"/>
    </row>
    <row r="48" spans="1:11" s="12" customFormat="1" ht="14.25" customHeight="1">
      <c r="A48" s="98" t="s">
        <v>40</v>
      </c>
      <c r="B48" s="98" t="s">
        <v>75</v>
      </c>
      <c r="C48" s="101" t="s">
        <v>76</v>
      </c>
      <c r="D48" s="102"/>
      <c r="E48" s="102"/>
      <c r="F48" s="103"/>
      <c r="G48" s="101" t="s">
        <v>77</v>
      </c>
      <c r="H48" s="102"/>
      <c r="I48" s="102"/>
      <c r="J48" s="102"/>
      <c r="K48" s="103"/>
    </row>
    <row r="49" spans="1:23" s="12" customFormat="1" ht="15" customHeight="1">
      <c r="A49" s="99"/>
      <c r="B49" s="99"/>
      <c r="C49" s="19" t="s">
        <v>42</v>
      </c>
      <c r="D49" s="48">
        <v>44566</v>
      </c>
      <c r="E49" s="19" t="s">
        <v>43</v>
      </c>
      <c r="F49" s="49">
        <v>0.53333333333284827</v>
      </c>
      <c r="G49" s="19" t="s">
        <v>42</v>
      </c>
      <c r="H49" s="48"/>
      <c r="I49" s="19" t="s">
        <v>43</v>
      </c>
      <c r="J49" s="49"/>
      <c r="K49" s="19"/>
    </row>
    <row r="50" spans="1:23" s="12" customFormat="1" ht="27.75" customHeight="1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s="12" customFormat="1" ht="14.25" customHeight="1">
      <c r="A51" s="79" t="s">
        <v>81</v>
      </c>
      <c r="B51" s="80">
        <v>4.1000000000000002E-2</v>
      </c>
      <c r="C51" s="81"/>
      <c r="D51" s="50"/>
      <c r="E51" s="36" t="str">
        <f>IFERROR(ABS(D51-C51)/D51,"")</f>
        <v/>
      </c>
      <c r="F51" s="92" t="s">
        <v>36</v>
      </c>
      <c r="G51" s="81"/>
      <c r="H51" s="50"/>
      <c r="I51" s="36" t="str">
        <f>IFERROR(ABS(H51-G51)/H51,"")</f>
        <v/>
      </c>
      <c r="J51" s="92" t="s">
        <v>36</v>
      </c>
      <c r="K51" s="43"/>
    </row>
    <row r="52" spans="1:23" s="12" customFormat="1" ht="13.5" customHeight="1">
      <c r="A52" s="66" t="s">
        <v>82</v>
      </c>
      <c r="B52" s="51">
        <v>2.1</v>
      </c>
      <c r="C52" s="51">
        <v>26.6</v>
      </c>
      <c r="D52" s="52">
        <v>27.3</v>
      </c>
      <c r="E52" s="37">
        <f t="shared" ref="E52:E53" si="0">IF(AND(C52=0,D52=0),"",ABS(C52-D52))</f>
        <v>0.69999999999999929</v>
      </c>
      <c r="F52" s="93" t="s">
        <v>36</v>
      </c>
      <c r="G52" s="51"/>
      <c r="H52" s="52"/>
      <c r="I52" s="37" t="str">
        <f t="shared" ref="I52:I53" si="1">IF(AND(G52=0,H52=0),"",ABS(G52-H52))</f>
        <v/>
      </c>
      <c r="J52" s="93" t="s">
        <v>36</v>
      </c>
      <c r="K52" s="66"/>
    </row>
    <row r="53" spans="1:23" s="12" customFormat="1" ht="14.25" customHeight="1">
      <c r="A53" s="66" t="s">
        <v>83</v>
      </c>
      <c r="B53" s="51">
        <v>10.1</v>
      </c>
      <c r="C53" s="82">
        <v>754</v>
      </c>
      <c r="D53" s="53">
        <v>751.5</v>
      </c>
      <c r="E53" s="37">
        <f t="shared" si="0"/>
        <v>2.5</v>
      </c>
      <c r="F53" s="93" t="s">
        <v>36</v>
      </c>
      <c r="G53" s="82"/>
      <c r="H53" s="53"/>
      <c r="I53" s="37" t="str">
        <f t="shared" si="1"/>
        <v/>
      </c>
      <c r="J53" s="93" t="s">
        <v>36</v>
      </c>
      <c r="K53" s="83"/>
    </row>
    <row r="54" spans="1:23" s="12" customFormat="1" ht="14.25" customHeight="1">
      <c r="A54" s="84" t="s">
        <v>84</v>
      </c>
      <c r="B54" s="85" t="s">
        <v>85</v>
      </c>
      <c r="C54" s="85" t="s">
        <v>85</v>
      </c>
      <c r="D54" s="38" t="s">
        <v>37</v>
      </c>
      <c r="E54" s="39" t="s">
        <v>85</v>
      </c>
      <c r="F54" s="95" t="s">
        <v>36</v>
      </c>
      <c r="G54" s="86"/>
      <c r="H54" s="38"/>
      <c r="I54" s="39" t="s">
        <v>85</v>
      </c>
      <c r="J54" s="95"/>
      <c r="K54" s="74"/>
    </row>
    <row r="55" spans="1:23" s="12" customFormat="1" ht="14.25" customHeight="1">
      <c r="A55" s="12" t="s">
        <v>86</v>
      </c>
      <c r="D55" s="1"/>
      <c r="E55" s="40"/>
      <c r="F55" s="87"/>
    </row>
    <row r="56" spans="1:23" s="12" customFormat="1" ht="14.25" customHeight="1">
      <c r="A56" s="12" t="s">
        <v>87</v>
      </c>
      <c r="D56" s="1"/>
      <c r="E56" s="40"/>
      <c r="F56" s="87"/>
    </row>
    <row r="57" spans="1:23" s="12" customFormat="1" ht="14.25" customHeight="1">
      <c r="A57" s="78" t="s">
        <v>88</v>
      </c>
      <c r="D57" s="1"/>
      <c r="E57" s="40"/>
      <c r="F57" s="87"/>
    </row>
    <row r="58" spans="1:23" s="12" customFormat="1" ht="14.25" customHeight="1">
      <c r="A58" s="98" t="s">
        <v>89</v>
      </c>
      <c r="B58" s="98" t="s">
        <v>75</v>
      </c>
      <c r="C58" s="19" t="s">
        <v>42</v>
      </c>
      <c r="D58" s="48"/>
      <c r="E58" s="19" t="s">
        <v>43</v>
      </c>
      <c r="F58" s="49"/>
    </row>
    <row r="59" spans="1:23" s="12" customFormat="1" ht="48" customHeight="1">
      <c r="A59" s="99"/>
      <c r="B59" s="99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s="12" customFormat="1" ht="14.25" customHeight="1">
      <c r="A60" s="57">
        <v>1304</v>
      </c>
      <c r="B60" s="41">
        <v>5.0999999999999997E-2</v>
      </c>
      <c r="C60" s="54"/>
      <c r="D60" s="55"/>
      <c r="E60" s="41" t="str">
        <f>IFERROR(ABS(D60-C60)/D60,"")</f>
        <v/>
      </c>
      <c r="F60" s="56"/>
      <c r="G60" s="55"/>
      <c r="H60" s="96" t="s">
        <v>36</v>
      </c>
      <c r="I60" s="57"/>
      <c r="J60" s="5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12" customFormat="1" ht="14.25" customHeight="1">
      <c r="A61" s="12" t="s">
        <v>96</v>
      </c>
      <c r="D61" s="1"/>
      <c r="E61" s="40"/>
      <c r="F61" s="87"/>
    </row>
    <row r="62" spans="1:23" s="12" customFormat="1" ht="14.25" customHeight="1">
      <c r="A62" s="78" t="s">
        <v>97</v>
      </c>
      <c r="E62" s="1"/>
    </row>
    <row r="63" spans="1:23" s="12" customFormat="1" ht="19.5" customHeight="1">
      <c r="A63" s="98" t="s">
        <v>40</v>
      </c>
      <c r="B63" s="19" t="s">
        <v>42</v>
      </c>
      <c r="C63" s="48"/>
      <c r="D63" s="19" t="s">
        <v>43</v>
      </c>
      <c r="E63" s="49"/>
      <c r="F63" s="19"/>
      <c r="G63" s="19"/>
    </row>
    <row r="64" spans="1:23" s="12" customFormat="1" ht="51" customHeight="1">
      <c r="A64" s="99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</row>
    <row r="65" spans="1:7" s="12" customFormat="1" ht="30">
      <c r="A65" s="88" t="s">
        <v>102</v>
      </c>
      <c r="B65" s="42">
        <v>2.5000000000000001E-2</v>
      </c>
      <c r="C65" s="43"/>
      <c r="D65" s="43"/>
      <c r="E65" s="44" t="str">
        <f>IFERROR((D65-C65)/C65,"")</f>
        <v/>
      </c>
      <c r="F65" s="97"/>
      <c r="G65" s="43"/>
    </row>
    <row r="66" spans="1:7" s="12" customFormat="1" ht="15.75" customHeight="1">
      <c r="A66" s="74" t="s">
        <v>103</v>
      </c>
      <c r="B66" s="45" t="s">
        <v>85</v>
      </c>
      <c r="C66" s="46"/>
      <c r="D66" s="46"/>
      <c r="E66" s="47" t="s">
        <v>85</v>
      </c>
      <c r="F66" s="45" t="s">
        <v>85</v>
      </c>
      <c r="G66" s="46"/>
    </row>
    <row r="67" spans="1:7" ht="14.25" customHeight="1">
      <c r="E67" s="1"/>
    </row>
    <row r="68" spans="1:7" ht="14.25" customHeight="1">
      <c r="E68" s="1"/>
    </row>
    <row r="69" spans="1:7" ht="14.25" customHeight="1">
      <c r="E69" s="1"/>
    </row>
    <row r="70" spans="1:7" ht="14.25" customHeight="1">
      <c r="E70" s="1"/>
    </row>
    <row r="71" spans="1:7" ht="14.25" customHeight="1">
      <c r="E71" s="1"/>
    </row>
    <row r="72" spans="1:7" ht="14.25" customHeight="1">
      <c r="E72" s="1"/>
    </row>
    <row r="73" spans="1:7" ht="14.25" customHeight="1">
      <c r="E73" s="1"/>
    </row>
    <row r="74" spans="1:7" ht="14.25" customHeight="1">
      <c r="E74" s="1"/>
    </row>
    <row r="75" spans="1:7" ht="14.25" customHeight="1">
      <c r="E75" s="1"/>
    </row>
    <row r="76" spans="1:7" ht="14.25" customHeight="1">
      <c r="E76" s="1"/>
    </row>
    <row r="77" spans="1:7" ht="14.25" customHeight="1">
      <c r="E77" s="1"/>
    </row>
    <row r="78" spans="1:7" ht="14.25" customHeight="1">
      <c r="E78" s="1"/>
    </row>
    <row r="79" spans="1:7" ht="14.25" customHeight="1">
      <c r="E79" s="1"/>
    </row>
    <row r="80" spans="1:7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34:G34"/>
    <mergeCell ref="F35:G35"/>
    <mergeCell ref="F30:G30"/>
    <mergeCell ref="F29:G29"/>
    <mergeCell ref="F31:G31"/>
    <mergeCell ref="F32:G32"/>
    <mergeCell ref="F33:G33"/>
    <mergeCell ref="A2:G2"/>
    <mergeCell ref="F26:G26"/>
    <mergeCell ref="F25:G25"/>
    <mergeCell ref="F45:G45"/>
    <mergeCell ref="A63:A64"/>
    <mergeCell ref="A58:A59"/>
    <mergeCell ref="B58:B59"/>
    <mergeCell ref="B6:C6"/>
    <mergeCell ref="B7:C7"/>
    <mergeCell ref="B48:B50"/>
    <mergeCell ref="F27:G27"/>
    <mergeCell ref="B21:C21"/>
    <mergeCell ref="A20:C20"/>
    <mergeCell ref="F42:G42"/>
    <mergeCell ref="F39:G39"/>
    <mergeCell ref="F41:G41"/>
    <mergeCell ref="A48:A50"/>
    <mergeCell ref="C48:F48"/>
    <mergeCell ref="G48:K48"/>
    <mergeCell ref="B5:C5"/>
    <mergeCell ref="B4:C4"/>
    <mergeCell ref="F40:G40"/>
    <mergeCell ref="F37:G37"/>
    <mergeCell ref="F36:G36"/>
    <mergeCell ref="A21:A22"/>
    <mergeCell ref="F24:G24"/>
    <mergeCell ref="F22:G22"/>
    <mergeCell ref="F23:G23"/>
    <mergeCell ref="F44:G44"/>
    <mergeCell ref="F43:G43"/>
    <mergeCell ref="F38:G38"/>
    <mergeCell ref="F28:G28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5" zoomScale="60" zoomScaleNormal="60" workbookViewId="0">
      <selection activeCell="I19" sqref="I19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6" t="s">
        <v>3</v>
      </c>
      <c r="C4" s="107"/>
      <c r="D4" s="7" t="s">
        <v>4</v>
      </c>
      <c r="E4" s="8" t="s">
        <v>5</v>
      </c>
    </row>
    <row r="5" spans="1:23" ht="30">
      <c r="A5" s="9" t="s">
        <v>6</v>
      </c>
      <c r="B5" s="104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4" t="s">
        <v>11</v>
      </c>
      <c r="C6" s="105"/>
      <c r="D6" s="10" t="s">
        <v>12</v>
      </c>
      <c r="E6" s="11" t="s">
        <v>13</v>
      </c>
    </row>
    <row r="7" spans="1:23" ht="14.25" customHeight="1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58" t="s">
        <v>35</v>
      </c>
      <c r="B16" s="89" t="s">
        <v>36</v>
      </c>
      <c r="C16" s="33"/>
      <c r="D16" s="33"/>
      <c r="E16" s="33"/>
      <c r="F16" s="33"/>
      <c r="G16" s="33"/>
      <c r="H16" s="33"/>
      <c r="I16" s="59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60" t="s">
        <v>37</v>
      </c>
      <c r="B17" s="90" t="s">
        <v>36</v>
      </c>
      <c r="C17" s="33"/>
      <c r="D17" s="33"/>
      <c r="E17" s="33"/>
      <c r="F17" s="33"/>
      <c r="G17" s="33"/>
      <c r="H17" s="33"/>
      <c r="I17" s="59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61" t="s">
        <v>38</v>
      </c>
      <c r="B18" s="91" t="s">
        <v>36</v>
      </c>
      <c r="C18" s="33"/>
      <c r="D18" s="33"/>
      <c r="E18" s="33"/>
      <c r="F18" s="33"/>
      <c r="G18" s="33"/>
      <c r="H18" s="33"/>
      <c r="I18" s="59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62"/>
      <c r="B19" s="33"/>
      <c r="C19" s="33"/>
      <c r="D19" s="33"/>
      <c r="E19" s="33"/>
      <c r="F19" s="33"/>
      <c r="G19" s="33"/>
      <c r="H19" s="33"/>
      <c r="I19" s="59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7" t="s">
        <v>39</v>
      </c>
      <c r="B20" s="118"/>
      <c r="C20" s="118"/>
      <c r="D20" s="33"/>
      <c r="E20" s="33"/>
      <c r="F20" s="33"/>
      <c r="G20" s="33"/>
      <c r="H20" s="33"/>
      <c r="I20" s="59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98" t="s">
        <v>40</v>
      </c>
      <c r="B21" s="101" t="s">
        <v>41</v>
      </c>
      <c r="C21" s="103"/>
      <c r="D21" s="19" t="s">
        <v>42</v>
      </c>
      <c r="E21" s="48">
        <v>44575</v>
      </c>
      <c r="F21" s="19" t="s">
        <v>43</v>
      </c>
      <c r="G21" s="49">
        <v>0.76527777777664596</v>
      </c>
      <c r="H21" s="12"/>
      <c r="I21" s="12"/>
      <c r="J21" s="12"/>
      <c r="K21" s="12"/>
    </row>
    <row r="22" spans="1:23" ht="14.25" customHeight="1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3"/>
      <c r="H22" s="12"/>
      <c r="I22" s="12"/>
      <c r="J22" s="12"/>
      <c r="K22" s="12"/>
    </row>
    <row r="23" spans="1:23" ht="14.25" customHeight="1">
      <c r="A23" s="63" t="s">
        <v>48</v>
      </c>
      <c r="B23" s="64"/>
      <c r="C23" s="65"/>
      <c r="D23" s="64"/>
      <c r="E23" s="92"/>
      <c r="F23" s="119"/>
      <c r="G23" s="120"/>
      <c r="H23" s="12"/>
      <c r="I23" s="12"/>
      <c r="J23" s="12"/>
      <c r="K23" s="12"/>
    </row>
    <row r="24" spans="1:23" ht="14.25" customHeight="1">
      <c r="A24" s="66" t="s">
        <v>49</v>
      </c>
      <c r="B24" s="67" t="s">
        <v>50</v>
      </c>
      <c r="C24" s="68" t="s">
        <v>51</v>
      </c>
      <c r="D24" s="51" t="s">
        <v>37</v>
      </c>
      <c r="E24" s="93" t="s">
        <v>36</v>
      </c>
      <c r="F24" s="110"/>
      <c r="G24" s="111"/>
      <c r="H24" s="12"/>
      <c r="I24" s="12"/>
      <c r="J24" s="12"/>
      <c r="K24" s="12"/>
    </row>
    <row r="25" spans="1:23" ht="14.25" customHeight="1">
      <c r="A25" s="66" t="s">
        <v>52</v>
      </c>
      <c r="B25" s="51">
        <v>0</v>
      </c>
      <c r="C25" s="69">
        <v>100</v>
      </c>
      <c r="D25" s="51">
        <v>1</v>
      </c>
      <c r="E25" s="93" t="s">
        <v>36</v>
      </c>
      <c r="F25" s="110"/>
      <c r="G25" s="111"/>
      <c r="H25" s="12"/>
      <c r="I25" s="12"/>
      <c r="J25" s="12"/>
      <c r="K25" s="12"/>
    </row>
    <row r="26" spans="1:23" ht="14.25" customHeight="1">
      <c r="A26" s="66" t="s">
        <v>53</v>
      </c>
      <c r="B26" s="51">
        <v>5000</v>
      </c>
      <c r="C26" s="69">
        <v>20000</v>
      </c>
      <c r="D26" s="51">
        <v>10164</v>
      </c>
      <c r="E26" s="93" t="s">
        <v>36</v>
      </c>
      <c r="F26" s="110"/>
      <c r="G26" s="111"/>
      <c r="H26" s="12"/>
      <c r="I26" s="12"/>
      <c r="J26" s="12"/>
      <c r="K26" s="12"/>
    </row>
    <row r="27" spans="1:23" ht="14.25" customHeight="1">
      <c r="A27" s="70" t="s">
        <v>54</v>
      </c>
      <c r="B27" s="51"/>
      <c r="C27" s="69"/>
      <c r="D27" s="51"/>
      <c r="E27" s="93"/>
      <c r="F27" s="110"/>
      <c r="G27" s="111"/>
      <c r="H27" s="12"/>
      <c r="I27" s="12"/>
      <c r="J27" s="12"/>
      <c r="K27" s="12"/>
    </row>
    <row r="28" spans="1:23" ht="14.25" customHeight="1">
      <c r="A28" s="66" t="s">
        <v>49</v>
      </c>
      <c r="B28" s="67" t="s">
        <v>50</v>
      </c>
      <c r="C28" s="68" t="s">
        <v>50</v>
      </c>
      <c r="D28" s="51" t="s">
        <v>37</v>
      </c>
      <c r="E28" s="93" t="s">
        <v>36</v>
      </c>
      <c r="F28" s="110"/>
      <c r="G28" s="111"/>
      <c r="H28" s="12"/>
      <c r="I28" s="12"/>
      <c r="J28" s="12"/>
      <c r="K28" s="12"/>
    </row>
    <row r="29" spans="1:23" ht="14.25" customHeight="1">
      <c r="A29" s="66" t="s">
        <v>55</v>
      </c>
      <c r="B29" s="51" t="s">
        <v>50</v>
      </c>
      <c r="C29" s="68" t="s">
        <v>50</v>
      </c>
      <c r="D29" s="51" t="s">
        <v>37</v>
      </c>
      <c r="E29" s="94" t="s">
        <v>36</v>
      </c>
      <c r="F29" s="110"/>
      <c r="G29" s="111"/>
      <c r="H29" s="12"/>
      <c r="I29" s="12"/>
      <c r="J29" s="12"/>
      <c r="K29" s="12"/>
    </row>
    <row r="30" spans="1:23" ht="14.25" customHeight="1">
      <c r="A30" s="66" t="s">
        <v>56</v>
      </c>
      <c r="B30" s="51" t="s">
        <v>50</v>
      </c>
      <c r="C30" s="68" t="s">
        <v>50</v>
      </c>
      <c r="D30" s="51" t="s">
        <v>37</v>
      </c>
      <c r="E30" s="94" t="s">
        <v>36</v>
      </c>
      <c r="F30" s="110"/>
      <c r="G30" s="111"/>
      <c r="H30" s="12"/>
      <c r="I30" s="12"/>
      <c r="J30" s="12"/>
      <c r="K30" s="12"/>
    </row>
    <row r="31" spans="1:23" ht="14.25" customHeight="1">
      <c r="A31" s="66" t="s">
        <v>57</v>
      </c>
      <c r="B31" s="51">
        <v>0</v>
      </c>
      <c r="C31" s="69">
        <v>60</v>
      </c>
      <c r="D31" s="51">
        <v>27.5</v>
      </c>
      <c r="E31" s="94" t="s">
        <v>36</v>
      </c>
      <c r="F31" s="110"/>
      <c r="G31" s="111"/>
      <c r="H31" s="12"/>
      <c r="I31" s="12"/>
      <c r="J31" s="12"/>
      <c r="K31" s="12"/>
    </row>
    <row r="32" spans="1:23" ht="14.25" customHeight="1">
      <c r="A32" s="66" t="s">
        <v>58</v>
      </c>
      <c r="B32" s="51">
        <v>5</v>
      </c>
      <c r="C32" s="69">
        <v>70</v>
      </c>
      <c r="D32" s="51">
        <v>51.1</v>
      </c>
      <c r="E32" s="94" t="s">
        <v>36</v>
      </c>
      <c r="F32" s="110"/>
      <c r="G32" s="111"/>
      <c r="H32" s="12"/>
      <c r="I32" s="12"/>
      <c r="J32" s="12"/>
      <c r="K32" s="12"/>
    </row>
    <row r="33" spans="1:11" ht="14.25" customHeight="1">
      <c r="A33" s="66" t="s">
        <v>59</v>
      </c>
      <c r="B33" s="51">
        <v>50</v>
      </c>
      <c r="C33" s="69">
        <v>70</v>
      </c>
      <c r="D33" s="51">
        <v>68</v>
      </c>
      <c r="E33" s="94" t="s">
        <v>36</v>
      </c>
      <c r="F33" s="110"/>
      <c r="G33" s="111"/>
      <c r="H33" s="12"/>
      <c r="I33" s="12"/>
      <c r="J33" s="12"/>
      <c r="K33" s="12"/>
    </row>
    <row r="34" spans="1:11" ht="14.25" customHeight="1">
      <c r="A34" s="66" t="s">
        <v>60</v>
      </c>
      <c r="B34" s="51">
        <v>350</v>
      </c>
      <c r="C34" s="69">
        <v>2000</v>
      </c>
      <c r="D34" s="51">
        <v>1064</v>
      </c>
      <c r="E34" s="94" t="s">
        <v>36</v>
      </c>
      <c r="F34" s="110"/>
      <c r="G34" s="111"/>
      <c r="H34" s="12"/>
      <c r="I34" s="12"/>
      <c r="J34" s="12"/>
      <c r="K34" s="12"/>
    </row>
    <row r="35" spans="1:11" ht="14.25" customHeight="1">
      <c r="A35" s="70" t="s">
        <v>61</v>
      </c>
      <c r="B35" s="51"/>
      <c r="C35" s="69"/>
      <c r="D35" s="51"/>
      <c r="E35" s="94"/>
      <c r="F35" s="110"/>
      <c r="G35" s="111"/>
      <c r="H35" s="12"/>
      <c r="I35" s="12"/>
      <c r="J35" s="12"/>
      <c r="K35" s="12"/>
    </row>
    <row r="36" spans="1:11" ht="14.25" customHeight="1">
      <c r="A36" s="66" t="s">
        <v>62</v>
      </c>
      <c r="B36" s="51">
        <v>5</v>
      </c>
      <c r="C36" s="69">
        <v>95</v>
      </c>
      <c r="D36" s="51">
        <v>74.8</v>
      </c>
      <c r="E36" s="94" t="s">
        <v>36</v>
      </c>
      <c r="F36" s="110"/>
      <c r="G36" s="111"/>
      <c r="H36" s="12"/>
      <c r="I36" s="12"/>
      <c r="J36" s="12"/>
      <c r="K36" s="12"/>
    </row>
    <row r="37" spans="1:11" ht="15" customHeight="1">
      <c r="A37" s="66" t="s">
        <v>63</v>
      </c>
      <c r="B37" s="51">
        <v>5</v>
      </c>
      <c r="C37" s="69">
        <v>50</v>
      </c>
      <c r="D37" s="51">
        <v>47.3</v>
      </c>
      <c r="E37" s="94" t="s">
        <v>36</v>
      </c>
      <c r="F37" s="110"/>
      <c r="G37" s="111"/>
      <c r="H37" s="12"/>
      <c r="I37" s="12"/>
      <c r="J37" s="12"/>
      <c r="K37" s="12"/>
    </row>
    <row r="38" spans="1:11" ht="14.25" customHeight="1">
      <c r="A38" s="66" t="s">
        <v>64</v>
      </c>
      <c r="B38" s="51">
        <v>-30</v>
      </c>
      <c r="C38" s="69">
        <v>60</v>
      </c>
      <c r="D38" s="51">
        <v>21.4</v>
      </c>
      <c r="E38" s="94" t="s">
        <v>36</v>
      </c>
      <c r="F38" s="110"/>
      <c r="G38" s="111"/>
      <c r="H38" s="12"/>
      <c r="I38" s="12"/>
      <c r="J38" s="12"/>
      <c r="K38" s="12"/>
    </row>
    <row r="39" spans="1:11" ht="14.25" customHeight="1">
      <c r="A39" s="66" t="s">
        <v>65</v>
      </c>
      <c r="B39" s="51">
        <v>5</v>
      </c>
      <c r="C39" s="69">
        <v>60</v>
      </c>
      <c r="D39" s="51">
        <v>29.4</v>
      </c>
      <c r="E39" s="94" t="s">
        <v>36</v>
      </c>
      <c r="F39" s="110"/>
      <c r="G39" s="111"/>
      <c r="H39" s="12"/>
      <c r="I39" s="12"/>
      <c r="J39" s="12"/>
      <c r="K39" s="12"/>
    </row>
    <row r="40" spans="1:11" ht="14.25" customHeight="1">
      <c r="A40" s="66" t="s">
        <v>66</v>
      </c>
      <c r="B40" s="51">
        <v>5</v>
      </c>
      <c r="C40" s="69">
        <v>60</v>
      </c>
      <c r="D40" s="51">
        <v>27.3</v>
      </c>
      <c r="E40" s="94" t="s">
        <v>36</v>
      </c>
      <c r="F40" s="110"/>
      <c r="G40" s="111"/>
      <c r="H40" s="12"/>
      <c r="I40" s="12"/>
      <c r="J40" s="12"/>
      <c r="K40" s="12"/>
    </row>
    <row r="41" spans="1:11" ht="14.25" customHeight="1">
      <c r="A41" s="66" t="s">
        <v>67</v>
      </c>
      <c r="B41" s="51">
        <v>400</v>
      </c>
      <c r="C41" s="69">
        <v>800</v>
      </c>
      <c r="D41" s="51">
        <v>757.5</v>
      </c>
      <c r="E41" s="94" t="s">
        <v>36</v>
      </c>
      <c r="F41" s="110"/>
      <c r="G41" s="111"/>
      <c r="H41" s="12"/>
      <c r="I41" s="12"/>
      <c r="J41" s="12"/>
      <c r="K41" s="12"/>
    </row>
    <row r="42" spans="1:11" ht="14.25" customHeight="1">
      <c r="A42" s="71" t="s">
        <v>68</v>
      </c>
      <c r="B42" s="72">
        <v>-5</v>
      </c>
      <c r="C42" s="73">
        <v>250</v>
      </c>
      <c r="D42" s="51">
        <v>67.8</v>
      </c>
      <c r="E42" s="94" t="s">
        <v>36</v>
      </c>
      <c r="F42" s="110"/>
      <c r="G42" s="111"/>
      <c r="H42" s="12"/>
      <c r="I42" s="12"/>
      <c r="J42" s="12"/>
      <c r="K42" s="12"/>
    </row>
    <row r="43" spans="1:11" ht="14.25" customHeight="1">
      <c r="A43" s="71" t="s">
        <v>69</v>
      </c>
      <c r="B43" s="72">
        <v>-5</v>
      </c>
      <c r="C43" s="73">
        <v>40</v>
      </c>
      <c r="D43" s="51">
        <v>20.100000000000001</v>
      </c>
      <c r="E43" s="94" t="s">
        <v>36</v>
      </c>
      <c r="F43" s="110"/>
      <c r="G43" s="111"/>
      <c r="H43" s="12"/>
      <c r="I43" s="12"/>
      <c r="J43" s="12"/>
      <c r="K43" s="12"/>
    </row>
    <row r="44" spans="1:11" ht="14.25" customHeight="1">
      <c r="A44" s="66" t="s">
        <v>70</v>
      </c>
      <c r="B44" s="51">
        <v>16</v>
      </c>
      <c r="C44" s="69">
        <v>17.34</v>
      </c>
      <c r="D44" s="51">
        <v>16.64</v>
      </c>
      <c r="E44" s="93" t="s">
        <v>36</v>
      </c>
      <c r="F44" s="110"/>
      <c r="G44" s="111"/>
      <c r="H44" s="12"/>
      <c r="I44" s="12"/>
      <c r="J44" s="12"/>
      <c r="K44" s="12"/>
    </row>
    <row r="45" spans="1:11" ht="14.25" customHeight="1">
      <c r="A45" s="74" t="s">
        <v>71</v>
      </c>
      <c r="B45" s="75" t="s">
        <v>50</v>
      </c>
      <c r="C45" s="76" t="s">
        <v>50</v>
      </c>
      <c r="D45" s="77" t="s">
        <v>72</v>
      </c>
      <c r="E45" s="95" t="s">
        <v>36</v>
      </c>
      <c r="F45" s="112"/>
      <c r="G45" s="113"/>
      <c r="H45" s="12"/>
      <c r="I45" s="12"/>
      <c r="J45" s="12"/>
      <c r="K45" s="12"/>
    </row>
    <row r="46" spans="1:11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>
      <c r="A47" s="78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>
      <c r="A48" s="98" t="s">
        <v>40</v>
      </c>
      <c r="B48" s="98" t="s">
        <v>75</v>
      </c>
      <c r="C48" s="101" t="s">
        <v>76</v>
      </c>
      <c r="D48" s="102"/>
      <c r="E48" s="102"/>
      <c r="F48" s="103"/>
      <c r="G48" s="101" t="s">
        <v>77</v>
      </c>
      <c r="H48" s="102"/>
      <c r="I48" s="102"/>
      <c r="J48" s="102"/>
      <c r="K48" s="103"/>
    </row>
    <row r="49" spans="1:23" ht="15" customHeight="1">
      <c r="A49" s="99"/>
      <c r="B49" s="99"/>
      <c r="C49" s="19" t="s">
        <v>42</v>
      </c>
      <c r="D49" s="48">
        <v>44575</v>
      </c>
      <c r="E49" s="19" t="s">
        <v>43</v>
      </c>
      <c r="F49" s="49">
        <v>0.76666666666278616</v>
      </c>
      <c r="G49" s="19" t="s">
        <v>42</v>
      </c>
      <c r="H49" s="48"/>
      <c r="I49" s="19" t="s">
        <v>43</v>
      </c>
      <c r="J49" s="49"/>
      <c r="K49" s="19"/>
    </row>
    <row r="50" spans="1:23" ht="27.75" customHeight="1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79" t="s">
        <v>81</v>
      </c>
      <c r="B51" s="80">
        <v>4.1000000000000002E-2</v>
      </c>
      <c r="C51" s="81">
        <v>16.64</v>
      </c>
      <c r="D51" s="50">
        <v>16.510000000000002</v>
      </c>
      <c r="E51" s="36">
        <f>IFERROR(ABS(D51-C51)/D51,"")</f>
        <v>7.8740157480314352E-3</v>
      </c>
      <c r="F51" s="92" t="s">
        <v>36</v>
      </c>
      <c r="G51" s="81"/>
      <c r="H51" s="50"/>
      <c r="I51" s="36" t="str">
        <f>IFERROR(ABS(H51-G51)/H51,"")</f>
        <v/>
      </c>
      <c r="J51" s="92" t="s">
        <v>36</v>
      </c>
      <c r="K51" s="43"/>
    </row>
    <row r="52" spans="1:23" ht="13.5" customHeight="1">
      <c r="A52" s="66" t="s">
        <v>82</v>
      </c>
      <c r="B52" s="51">
        <v>2.1</v>
      </c>
      <c r="C52" s="51">
        <v>21.4</v>
      </c>
      <c r="D52" s="52">
        <v>22</v>
      </c>
      <c r="E52" s="37">
        <f t="shared" ref="E52:E53" si="0">IF(AND(C52=0,D52=0),"",ABS(C52-D52))</f>
        <v>0.60000000000000142</v>
      </c>
      <c r="F52" s="93" t="s">
        <v>36</v>
      </c>
      <c r="G52" s="51"/>
      <c r="H52" s="52"/>
      <c r="I52" s="37" t="str">
        <f t="shared" ref="I52:I53" si="1">IF(AND(G52=0,H52=0),"",ABS(G52-H52))</f>
        <v/>
      </c>
      <c r="J52" s="93" t="s">
        <v>36</v>
      </c>
      <c r="K52" s="66"/>
    </row>
    <row r="53" spans="1:23" ht="14.25" customHeight="1">
      <c r="A53" s="66" t="s">
        <v>83</v>
      </c>
      <c r="B53" s="51">
        <v>10.1</v>
      </c>
      <c r="C53" s="82">
        <v>757.6</v>
      </c>
      <c r="D53" s="53">
        <v>755.5</v>
      </c>
      <c r="E53" s="37">
        <f t="shared" si="0"/>
        <v>2.1000000000000227</v>
      </c>
      <c r="F53" s="93" t="s">
        <v>36</v>
      </c>
      <c r="G53" s="82"/>
      <c r="H53" s="53"/>
      <c r="I53" s="37" t="str">
        <f t="shared" si="1"/>
        <v/>
      </c>
      <c r="J53" s="93" t="s">
        <v>36</v>
      </c>
      <c r="K53" s="83"/>
    </row>
    <row r="54" spans="1:23" ht="14.25" customHeight="1">
      <c r="A54" s="84" t="s">
        <v>84</v>
      </c>
      <c r="B54" s="85" t="s">
        <v>85</v>
      </c>
      <c r="C54" s="85" t="s">
        <v>85</v>
      </c>
      <c r="D54" s="38" t="s">
        <v>37</v>
      </c>
      <c r="E54" s="39" t="s">
        <v>85</v>
      </c>
      <c r="F54" s="95" t="s">
        <v>36</v>
      </c>
      <c r="G54" s="86"/>
      <c r="H54" s="38"/>
      <c r="I54" s="39" t="s">
        <v>85</v>
      </c>
      <c r="J54" s="95"/>
      <c r="K54" s="74"/>
    </row>
    <row r="55" spans="1:23" ht="14.25" customHeight="1">
      <c r="A55" s="12" t="s">
        <v>104</v>
      </c>
      <c r="B55" s="12"/>
      <c r="C55" s="12"/>
      <c r="D55" s="1"/>
      <c r="E55" s="40"/>
      <c r="F55" s="87"/>
      <c r="G55" s="12"/>
      <c r="H55" s="12"/>
      <c r="I55" s="12"/>
      <c r="J55" s="12"/>
      <c r="K55" s="12"/>
    </row>
    <row r="56" spans="1:23" ht="14.25" customHeight="1">
      <c r="A56" s="12" t="s">
        <v>87</v>
      </c>
      <c r="B56" s="12"/>
      <c r="C56" s="12"/>
      <c r="D56" s="1"/>
      <c r="E56" s="40"/>
      <c r="F56" s="87"/>
      <c r="G56" s="12"/>
      <c r="H56" s="12"/>
      <c r="I56" s="12"/>
      <c r="J56" s="12"/>
      <c r="K56" s="12"/>
    </row>
    <row r="57" spans="1:23" ht="14.25" customHeight="1">
      <c r="A57" s="78" t="s">
        <v>88</v>
      </c>
      <c r="B57" s="12"/>
      <c r="C57" s="12"/>
      <c r="D57" s="1"/>
      <c r="E57" s="40"/>
      <c r="F57" s="87"/>
      <c r="G57" s="12"/>
      <c r="H57" s="12"/>
      <c r="I57" s="12"/>
      <c r="J57" s="12"/>
      <c r="K57" s="12"/>
    </row>
    <row r="58" spans="1:23" ht="14.25" customHeight="1">
      <c r="A58" s="98" t="s">
        <v>89</v>
      </c>
      <c r="B58" s="98" t="s">
        <v>75</v>
      </c>
      <c r="C58" s="19" t="s">
        <v>42</v>
      </c>
      <c r="D58" s="48"/>
      <c r="E58" s="19" t="s">
        <v>43</v>
      </c>
      <c r="F58" s="49"/>
      <c r="G58" s="12"/>
      <c r="H58" s="12"/>
      <c r="I58" s="12"/>
      <c r="J58" s="12"/>
      <c r="K58" s="12"/>
    </row>
    <row r="59" spans="1:23" ht="48" customHeight="1">
      <c r="A59" s="99"/>
      <c r="B59" s="99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</row>
    <row r="60" spans="1:23" ht="14.25" customHeight="1">
      <c r="A60" s="57">
        <v>1304</v>
      </c>
      <c r="B60" s="41">
        <v>5.0999999999999997E-2</v>
      </c>
      <c r="C60" s="54"/>
      <c r="D60" s="55"/>
      <c r="E60" s="41" t="str">
        <f>IFERROR(ABS(D60-C60)/D60,"")</f>
        <v/>
      </c>
      <c r="F60" s="56"/>
      <c r="G60" s="55"/>
      <c r="H60" s="96" t="s">
        <v>36</v>
      </c>
      <c r="I60" s="57"/>
      <c r="J60" s="5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105</v>
      </c>
      <c r="B61" s="12"/>
      <c r="C61" s="12"/>
      <c r="D61" s="1"/>
      <c r="E61" s="40"/>
      <c r="F61" s="87"/>
      <c r="G61" s="12"/>
      <c r="H61" s="12"/>
      <c r="I61" s="12"/>
      <c r="J61" s="12"/>
      <c r="K61" s="12"/>
    </row>
    <row r="62" spans="1:23" ht="14.25" customHeight="1">
      <c r="A62" s="78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98" t="s">
        <v>40</v>
      </c>
      <c r="B63" s="19" t="s">
        <v>42</v>
      </c>
      <c r="C63" s="48"/>
      <c r="D63" s="19" t="s">
        <v>43</v>
      </c>
      <c r="E63" s="49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99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88" t="s">
        <v>102</v>
      </c>
      <c r="B65" s="42">
        <v>2.5000000000000001E-2</v>
      </c>
      <c r="C65" s="43"/>
      <c r="D65" s="43"/>
      <c r="E65" s="44" t="str">
        <f>IFERROR((D65-C65)/C65,"")</f>
        <v/>
      </c>
      <c r="F65" s="97"/>
      <c r="G65" s="43"/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74" t="s">
        <v>103</v>
      </c>
      <c r="B66" s="45" t="s">
        <v>85</v>
      </c>
      <c r="C66" s="46"/>
      <c r="D66" s="46"/>
      <c r="E66" s="47" t="s">
        <v>85</v>
      </c>
      <c r="F66" s="45" t="s">
        <v>85</v>
      </c>
      <c r="G66" s="46"/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C48:F48"/>
    <mergeCell ref="F38:G38"/>
    <mergeCell ref="F28:G28"/>
    <mergeCell ref="F30:G30"/>
    <mergeCell ref="F29:G29"/>
    <mergeCell ref="F37:G37"/>
    <mergeCell ref="F36:G36"/>
    <mergeCell ref="F42:G42"/>
    <mergeCell ref="F31:G31"/>
    <mergeCell ref="F32:G32"/>
    <mergeCell ref="F44:G44"/>
    <mergeCell ref="F45:G45"/>
    <mergeCell ref="B5:C5"/>
    <mergeCell ref="B4:C4"/>
    <mergeCell ref="A2:G2"/>
    <mergeCell ref="A63:A64"/>
    <mergeCell ref="A58:A59"/>
    <mergeCell ref="B58:B59"/>
    <mergeCell ref="B48:B50"/>
    <mergeCell ref="A48:A50"/>
    <mergeCell ref="G48:K48"/>
    <mergeCell ref="F34:G34"/>
    <mergeCell ref="F35:G35"/>
    <mergeCell ref="F24:G24"/>
    <mergeCell ref="F22:G22"/>
    <mergeCell ref="F23:G23"/>
    <mergeCell ref="F43:G43"/>
    <mergeCell ref="F33:G33"/>
    <mergeCell ref="A20:C20"/>
    <mergeCell ref="F26:G26"/>
    <mergeCell ref="F25:G25"/>
    <mergeCell ref="B6:C6"/>
    <mergeCell ref="B7:C7"/>
    <mergeCell ref="F39:G39"/>
    <mergeCell ref="F41:G41"/>
    <mergeCell ref="F40:G40"/>
    <mergeCell ref="A21:A22"/>
    <mergeCell ref="B21:C21"/>
    <mergeCell ref="F27:G27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3" zoomScale="70" zoomScaleNormal="70" workbookViewId="0">
      <selection activeCell="D38" sqref="D38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6" t="s">
        <v>3</v>
      </c>
      <c r="C4" s="107"/>
      <c r="D4" s="7" t="s">
        <v>4</v>
      </c>
      <c r="E4" s="8" t="s">
        <v>5</v>
      </c>
    </row>
    <row r="5" spans="1:23" ht="30">
      <c r="A5" s="9" t="s">
        <v>6</v>
      </c>
      <c r="B5" s="104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4" t="s">
        <v>11</v>
      </c>
      <c r="C6" s="105"/>
      <c r="D6" s="10" t="s">
        <v>12</v>
      </c>
      <c r="E6" s="11" t="s">
        <v>13</v>
      </c>
    </row>
    <row r="7" spans="1:23" ht="14.25" customHeight="1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58" t="s">
        <v>35</v>
      </c>
      <c r="B16" s="89" t="s">
        <v>36</v>
      </c>
      <c r="C16" s="33"/>
      <c r="D16" s="33"/>
      <c r="E16" s="33"/>
      <c r="F16" s="33"/>
      <c r="G16" s="33"/>
      <c r="H16" s="33"/>
      <c r="I16" s="59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60" t="s">
        <v>37</v>
      </c>
      <c r="B17" s="90" t="s">
        <v>36</v>
      </c>
      <c r="C17" s="33"/>
      <c r="D17" s="33"/>
      <c r="E17" s="33"/>
      <c r="F17" s="33"/>
      <c r="G17" s="33"/>
      <c r="H17" s="33"/>
      <c r="I17" s="59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61" t="s">
        <v>38</v>
      </c>
      <c r="B18" s="91" t="s">
        <v>36</v>
      </c>
      <c r="C18" s="33"/>
      <c r="D18" s="33"/>
      <c r="E18" s="33"/>
      <c r="F18" s="33"/>
      <c r="G18" s="33"/>
      <c r="H18" s="33"/>
      <c r="I18" s="59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62"/>
      <c r="B19" s="33"/>
      <c r="C19" s="33"/>
      <c r="D19" s="33"/>
      <c r="E19" s="33"/>
      <c r="F19" s="33"/>
      <c r="G19" s="33"/>
      <c r="H19" s="33"/>
      <c r="I19" s="59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7" t="s">
        <v>39</v>
      </c>
      <c r="B20" s="118"/>
      <c r="C20" s="118"/>
      <c r="D20" s="33"/>
      <c r="E20" s="33"/>
      <c r="F20" s="33"/>
      <c r="G20" s="33"/>
      <c r="H20" s="33"/>
      <c r="I20" s="59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98" t="s">
        <v>40</v>
      </c>
      <c r="B21" s="101" t="s">
        <v>41</v>
      </c>
      <c r="C21" s="103"/>
      <c r="D21" s="19" t="s">
        <v>42</v>
      </c>
      <c r="E21" s="48">
        <v>44580</v>
      </c>
      <c r="F21" s="19" t="s">
        <v>43</v>
      </c>
      <c r="G21" s="49">
        <v>0.47708333333139308</v>
      </c>
      <c r="H21" s="12"/>
      <c r="I21" s="12"/>
      <c r="J21" s="12"/>
      <c r="K21" s="12"/>
    </row>
    <row r="22" spans="1:23" ht="14.25" customHeight="1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3"/>
      <c r="H22" s="12"/>
      <c r="I22" s="12"/>
      <c r="J22" s="12"/>
      <c r="K22" s="12"/>
    </row>
    <row r="23" spans="1:23" ht="14.25" customHeight="1">
      <c r="A23" s="63" t="s">
        <v>48</v>
      </c>
      <c r="B23" s="64"/>
      <c r="C23" s="65"/>
      <c r="D23" s="64"/>
      <c r="E23" s="92"/>
      <c r="F23" s="119"/>
      <c r="G23" s="120"/>
      <c r="H23" s="12"/>
      <c r="I23" s="12"/>
      <c r="J23" s="12"/>
      <c r="K23" s="12"/>
    </row>
    <row r="24" spans="1:23" ht="14.25" customHeight="1">
      <c r="A24" s="66" t="s">
        <v>49</v>
      </c>
      <c r="B24" s="67" t="s">
        <v>50</v>
      </c>
      <c r="C24" s="68" t="s">
        <v>51</v>
      </c>
      <c r="D24" s="51" t="s">
        <v>37</v>
      </c>
      <c r="E24" s="93" t="s">
        <v>36</v>
      </c>
      <c r="F24" s="110"/>
      <c r="G24" s="111"/>
      <c r="H24" s="12"/>
      <c r="I24" s="12"/>
      <c r="J24" s="12"/>
      <c r="K24" s="12"/>
    </row>
    <row r="25" spans="1:23" ht="14.25" customHeight="1">
      <c r="A25" s="66" t="s">
        <v>52</v>
      </c>
      <c r="B25" s="51">
        <v>0</v>
      </c>
      <c r="C25" s="69">
        <v>100</v>
      </c>
      <c r="D25" s="51">
        <v>1</v>
      </c>
      <c r="E25" s="93" t="s">
        <v>36</v>
      </c>
      <c r="F25" s="110"/>
      <c r="G25" s="111"/>
      <c r="H25" s="12"/>
      <c r="I25" s="12"/>
      <c r="J25" s="12"/>
      <c r="K25" s="12"/>
    </row>
    <row r="26" spans="1:23" ht="14.25" customHeight="1">
      <c r="A26" s="66" t="s">
        <v>53</v>
      </c>
      <c r="B26" s="51">
        <v>5000</v>
      </c>
      <c r="C26" s="69">
        <v>20000</v>
      </c>
      <c r="D26" s="51">
        <v>10908</v>
      </c>
      <c r="E26" s="93" t="s">
        <v>36</v>
      </c>
      <c r="F26" s="110"/>
      <c r="G26" s="111"/>
      <c r="H26" s="12"/>
      <c r="I26" s="12"/>
      <c r="J26" s="12"/>
      <c r="K26" s="12"/>
    </row>
    <row r="27" spans="1:23" ht="14.25" customHeight="1">
      <c r="A27" s="70" t="s">
        <v>54</v>
      </c>
      <c r="B27" s="51"/>
      <c r="C27" s="69"/>
      <c r="D27" s="51"/>
      <c r="E27" s="93"/>
      <c r="F27" s="110"/>
      <c r="G27" s="111"/>
      <c r="H27" s="12"/>
      <c r="I27" s="12"/>
      <c r="J27" s="12"/>
      <c r="K27" s="12"/>
    </row>
    <row r="28" spans="1:23" ht="14.25" customHeight="1">
      <c r="A28" s="66" t="s">
        <v>49</v>
      </c>
      <c r="B28" s="67" t="s">
        <v>50</v>
      </c>
      <c r="C28" s="68" t="s">
        <v>50</v>
      </c>
      <c r="D28" s="51" t="s">
        <v>37</v>
      </c>
      <c r="E28" s="93" t="s">
        <v>36</v>
      </c>
      <c r="F28" s="110"/>
      <c r="G28" s="111"/>
      <c r="H28" s="12"/>
      <c r="I28" s="12"/>
      <c r="J28" s="12"/>
      <c r="K28" s="12"/>
    </row>
    <row r="29" spans="1:23" ht="14.25" customHeight="1">
      <c r="A29" s="66" t="s">
        <v>55</v>
      </c>
      <c r="B29" s="51" t="s">
        <v>50</v>
      </c>
      <c r="C29" s="68" t="s">
        <v>50</v>
      </c>
      <c r="D29" s="51" t="s">
        <v>37</v>
      </c>
      <c r="E29" s="94" t="s">
        <v>36</v>
      </c>
      <c r="F29" s="110"/>
      <c r="G29" s="111"/>
      <c r="H29" s="12"/>
      <c r="I29" s="12"/>
      <c r="J29" s="12"/>
      <c r="K29" s="12"/>
    </row>
    <row r="30" spans="1:23" ht="14.25" customHeight="1">
      <c r="A30" s="66" t="s">
        <v>56</v>
      </c>
      <c r="B30" s="51" t="s">
        <v>50</v>
      </c>
      <c r="C30" s="68" t="s">
        <v>50</v>
      </c>
      <c r="D30" s="51" t="s">
        <v>37</v>
      </c>
      <c r="E30" s="94" t="s">
        <v>36</v>
      </c>
      <c r="F30" s="110"/>
      <c r="G30" s="111"/>
      <c r="H30" s="12"/>
      <c r="I30" s="12"/>
      <c r="J30" s="12"/>
      <c r="K30" s="12"/>
    </row>
    <row r="31" spans="1:23" ht="14.25" customHeight="1">
      <c r="A31" s="66" t="s">
        <v>57</v>
      </c>
      <c r="B31" s="51">
        <v>0</v>
      </c>
      <c r="C31" s="69">
        <v>60</v>
      </c>
      <c r="D31" s="51">
        <v>28.7</v>
      </c>
      <c r="E31" s="94" t="s">
        <v>36</v>
      </c>
      <c r="F31" s="110"/>
      <c r="G31" s="111"/>
      <c r="H31" s="12"/>
      <c r="I31" s="12"/>
      <c r="J31" s="12"/>
      <c r="K31" s="12"/>
    </row>
    <row r="32" spans="1:23" ht="14.25" customHeight="1">
      <c r="A32" s="66" t="s">
        <v>58</v>
      </c>
      <c r="B32" s="51">
        <v>5</v>
      </c>
      <c r="C32" s="69">
        <v>70</v>
      </c>
      <c r="D32" s="51">
        <v>42.1</v>
      </c>
      <c r="E32" s="94" t="s">
        <v>36</v>
      </c>
      <c r="F32" s="110"/>
      <c r="G32" s="111"/>
      <c r="H32" s="12"/>
      <c r="I32" s="12"/>
      <c r="J32" s="12"/>
      <c r="K32" s="12"/>
    </row>
    <row r="33" spans="1:11" ht="14.25" customHeight="1">
      <c r="A33" s="66" t="s">
        <v>59</v>
      </c>
      <c r="B33" s="51">
        <v>50</v>
      </c>
      <c r="C33" s="69">
        <v>70</v>
      </c>
      <c r="D33" s="51">
        <v>68.400000000000006</v>
      </c>
      <c r="E33" s="94" t="s">
        <v>36</v>
      </c>
      <c r="F33" s="110"/>
      <c r="G33" s="111"/>
      <c r="H33" s="12"/>
      <c r="I33" s="12"/>
      <c r="J33" s="12"/>
      <c r="K33" s="12"/>
    </row>
    <row r="34" spans="1:11" ht="14.25" customHeight="1">
      <c r="A34" s="66" t="s">
        <v>60</v>
      </c>
      <c r="B34" s="51">
        <v>350</v>
      </c>
      <c r="C34" s="69">
        <v>2000</v>
      </c>
      <c r="D34" s="51">
        <v>1065</v>
      </c>
      <c r="E34" s="94" t="s">
        <v>36</v>
      </c>
      <c r="F34" s="110"/>
      <c r="G34" s="111"/>
      <c r="H34" s="12"/>
      <c r="I34" s="12"/>
      <c r="J34" s="12"/>
      <c r="K34" s="12"/>
    </row>
    <row r="35" spans="1:11" ht="14.25" customHeight="1">
      <c r="A35" s="70" t="s">
        <v>61</v>
      </c>
      <c r="B35" s="51"/>
      <c r="C35" s="69"/>
      <c r="D35" s="51"/>
      <c r="E35" s="94"/>
      <c r="F35" s="110"/>
      <c r="G35" s="111"/>
      <c r="H35" s="12"/>
      <c r="I35" s="12"/>
      <c r="J35" s="12"/>
      <c r="K35" s="12"/>
    </row>
    <row r="36" spans="1:11" ht="14.25" customHeight="1">
      <c r="A36" s="66" t="s">
        <v>62</v>
      </c>
      <c r="B36" s="51">
        <v>5</v>
      </c>
      <c r="C36" s="69">
        <v>95</v>
      </c>
      <c r="D36" s="51">
        <v>46.7</v>
      </c>
      <c r="E36" s="94" t="s">
        <v>36</v>
      </c>
      <c r="F36" s="110"/>
      <c r="G36" s="111"/>
      <c r="H36" s="12"/>
      <c r="I36" s="12"/>
      <c r="J36" s="12"/>
      <c r="K36" s="12"/>
    </row>
    <row r="37" spans="1:11" ht="15" customHeight="1">
      <c r="A37" s="66" t="s">
        <v>63</v>
      </c>
      <c r="B37" s="51">
        <v>5</v>
      </c>
      <c r="C37" s="69">
        <v>50</v>
      </c>
      <c r="D37" s="51">
        <v>38.4</v>
      </c>
      <c r="E37" s="94" t="s">
        <v>36</v>
      </c>
      <c r="F37" s="110"/>
      <c r="G37" s="111"/>
      <c r="H37" s="12"/>
      <c r="I37" s="12"/>
      <c r="J37" s="12"/>
      <c r="K37" s="12"/>
    </row>
    <row r="38" spans="1:11" ht="14.25" customHeight="1">
      <c r="A38" s="66" t="s">
        <v>64</v>
      </c>
      <c r="B38" s="51">
        <v>-30</v>
      </c>
      <c r="C38" s="69">
        <v>60</v>
      </c>
      <c r="D38" s="51">
        <v>26.8</v>
      </c>
      <c r="E38" s="94" t="s">
        <v>36</v>
      </c>
      <c r="F38" s="110"/>
      <c r="G38" s="111"/>
      <c r="H38" s="12"/>
      <c r="I38" s="12"/>
      <c r="J38" s="12"/>
      <c r="K38" s="12"/>
    </row>
    <row r="39" spans="1:11" ht="14.25" customHeight="1">
      <c r="A39" s="66" t="s">
        <v>65</v>
      </c>
      <c r="B39" s="51">
        <v>5</v>
      </c>
      <c r="C39" s="69">
        <v>60</v>
      </c>
      <c r="D39" s="51">
        <v>30.3</v>
      </c>
      <c r="E39" s="94" t="s">
        <v>36</v>
      </c>
      <c r="F39" s="110"/>
      <c r="G39" s="111"/>
      <c r="H39" s="12"/>
      <c r="I39" s="12"/>
      <c r="J39" s="12"/>
      <c r="K39" s="12"/>
    </row>
    <row r="40" spans="1:11" ht="14.25" customHeight="1">
      <c r="A40" s="66" t="s">
        <v>66</v>
      </c>
      <c r="B40" s="51">
        <v>5</v>
      </c>
      <c r="C40" s="69">
        <v>60</v>
      </c>
      <c r="D40" s="51">
        <v>27.9</v>
      </c>
      <c r="E40" s="94" t="s">
        <v>36</v>
      </c>
      <c r="F40" s="110"/>
      <c r="G40" s="111"/>
      <c r="H40" s="12"/>
      <c r="I40" s="12"/>
      <c r="J40" s="12"/>
      <c r="K40" s="12"/>
    </row>
    <row r="41" spans="1:11" ht="14.25" customHeight="1">
      <c r="A41" s="66" t="s">
        <v>67</v>
      </c>
      <c r="B41" s="51">
        <v>400</v>
      </c>
      <c r="C41" s="69">
        <v>800</v>
      </c>
      <c r="D41" s="51">
        <v>755.9</v>
      </c>
      <c r="E41" s="94" t="s">
        <v>36</v>
      </c>
      <c r="F41" s="110"/>
      <c r="G41" s="111"/>
      <c r="H41" s="12"/>
      <c r="I41" s="12"/>
      <c r="J41" s="12"/>
      <c r="K41" s="12"/>
    </row>
    <row r="42" spans="1:11" ht="14.25" customHeight="1">
      <c r="A42" s="71" t="s">
        <v>68</v>
      </c>
      <c r="B42" s="72">
        <v>-5</v>
      </c>
      <c r="C42" s="73">
        <v>250</v>
      </c>
      <c r="D42" s="51">
        <v>60</v>
      </c>
      <c r="E42" s="94" t="s">
        <v>36</v>
      </c>
      <c r="F42" s="110"/>
      <c r="G42" s="111"/>
      <c r="H42" s="12"/>
      <c r="I42" s="12"/>
      <c r="J42" s="12"/>
      <c r="K42" s="12"/>
    </row>
    <row r="43" spans="1:11" ht="14.25" customHeight="1">
      <c r="A43" s="71" t="s">
        <v>69</v>
      </c>
      <c r="B43" s="72">
        <v>-5</v>
      </c>
      <c r="C43" s="73">
        <v>40</v>
      </c>
      <c r="D43" s="51">
        <v>19.5</v>
      </c>
      <c r="E43" s="94" t="s">
        <v>36</v>
      </c>
      <c r="F43" s="110"/>
      <c r="G43" s="111"/>
      <c r="H43" s="12"/>
      <c r="I43" s="12"/>
      <c r="J43" s="12"/>
      <c r="K43" s="12"/>
    </row>
    <row r="44" spans="1:11" ht="14.25" customHeight="1">
      <c r="A44" s="66" t="s">
        <v>70</v>
      </c>
      <c r="B44" s="51">
        <v>16</v>
      </c>
      <c r="C44" s="69">
        <v>17.34</v>
      </c>
      <c r="D44" s="51">
        <v>16.72</v>
      </c>
      <c r="E44" s="93" t="s">
        <v>36</v>
      </c>
      <c r="F44" s="110"/>
      <c r="G44" s="111"/>
      <c r="H44" s="12"/>
      <c r="I44" s="12"/>
      <c r="J44" s="12"/>
      <c r="K44" s="12"/>
    </row>
    <row r="45" spans="1:11" ht="14.25" customHeight="1">
      <c r="A45" s="74" t="s">
        <v>71</v>
      </c>
      <c r="B45" s="75" t="s">
        <v>50</v>
      </c>
      <c r="C45" s="76" t="s">
        <v>50</v>
      </c>
      <c r="D45" s="77" t="s">
        <v>72</v>
      </c>
      <c r="E45" s="95" t="s">
        <v>36</v>
      </c>
      <c r="F45" s="112"/>
      <c r="G45" s="113"/>
      <c r="H45" s="12"/>
      <c r="I45" s="12"/>
      <c r="J45" s="12"/>
      <c r="K45" s="12"/>
    </row>
    <row r="46" spans="1:11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>
      <c r="A47" s="78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>
      <c r="A48" s="98" t="s">
        <v>40</v>
      </c>
      <c r="B48" s="98" t="s">
        <v>75</v>
      </c>
      <c r="C48" s="101" t="s">
        <v>76</v>
      </c>
      <c r="D48" s="102"/>
      <c r="E48" s="102"/>
      <c r="F48" s="103"/>
      <c r="G48" s="101" t="s">
        <v>77</v>
      </c>
      <c r="H48" s="102"/>
      <c r="I48" s="102"/>
      <c r="J48" s="102"/>
      <c r="K48" s="103"/>
    </row>
    <row r="49" spans="1:23" ht="15" customHeight="1">
      <c r="A49" s="99"/>
      <c r="B49" s="99"/>
      <c r="C49" s="19" t="s">
        <v>42</v>
      </c>
      <c r="D49" s="48">
        <v>44580</v>
      </c>
      <c r="E49" s="19" t="s">
        <v>43</v>
      </c>
      <c r="F49" s="49">
        <v>0.48333333333721384</v>
      </c>
      <c r="G49" s="19" t="s">
        <v>42</v>
      </c>
      <c r="H49" s="48"/>
      <c r="I49" s="19" t="s">
        <v>43</v>
      </c>
      <c r="J49" s="49"/>
      <c r="K49" s="19"/>
    </row>
    <row r="50" spans="1:23" ht="27.75" customHeight="1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79" t="s">
        <v>81</v>
      </c>
      <c r="B51" s="80">
        <v>4.1000000000000002E-2</v>
      </c>
      <c r="C51" s="81"/>
      <c r="D51" s="50"/>
      <c r="E51" s="36" t="str">
        <f>IFERROR(ABS(D51-C51)/D51,"")</f>
        <v/>
      </c>
      <c r="F51" s="92" t="s">
        <v>36</v>
      </c>
      <c r="G51" s="81"/>
      <c r="H51" s="50"/>
      <c r="I51" s="36" t="str">
        <f>IFERROR(ABS(H51-G51)/H51,"")</f>
        <v/>
      </c>
      <c r="J51" s="92" t="s">
        <v>36</v>
      </c>
      <c r="K51" s="43"/>
    </row>
    <row r="52" spans="1:23" ht="13.5" customHeight="1">
      <c r="A52" s="66" t="s">
        <v>82</v>
      </c>
      <c r="B52" s="51">
        <v>2.1</v>
      </c>
      <c r="C52" s="51">
        <v>27</v>
      </c>
      <c r="D52" s="52">
        <v>27.8</v>
      </c>
      <c r="E52" s="37">
        <f t="shared" ref="E52:E53" si="0">IF(AND(C52=0,D52=0),"",ABS(C52-D52))</f>
        <v>0.80000000000000071</v>
      </c>
      <c r="F52" s="93" t="s">
        <v>36</v>
      </c>
      <c r="G52" s="51"/>
      <c r="H52" s="52"/>
      <c r="I52" s="37" t="str">
        <f t="shared" ref="I52:I53" si="1">IF(AND(G52=0,H52=0),"",ABS(G52-H52))</f>
        <v/>
      </c>
      <c r="J52" s="93" t="s">
        <v>36</v>
      </c>
      <c r="K52" s="66"/>
    </row>
    <row r="53" spans="1:23" ht="14.25" customHeight="1">
      <c r="A53" s="66" t="s">
        <v>83</v>
      </c>
      <c r="B53" s="51">
        <v>10.1</v>
      </c>
      <c r="C53" s="82">
        <v>755.6</v>
      </c>
      <c r="D53" s="53">
        <v>753.5</v>
      </c>
      <c r="E53" s="37">
        <f t="shared" si="0"/>
        <v>2.1000000000000227</v>
      </c>
      <c r="F53" s="93" t="s">
        <v>36</v>
      </c>
      <c r="G53" s="82"/>
      <c r="H53" s="53"/>
      <c r="I53" s="37" t="str">
        <f t="shared" si="1"/>
        <v/>
      </c>
      <c r="J53" s="93" t="s">
        <v>36</v>
      </c>
      <c r="K53" s="83"/>
    </row>
    <row r="54" spans="1:23" ht="14.25" customHeight="1">
      <c r="A54" s="84" t="s">
        <v>84</v>
      </c>
      <c r="B54" s="85" t="s">
        <v>85</v>
      </c>
      <c r="C54" s="85" t="s">
        <v>85</v>
      </c>
      <c r="D54" s="38" t="s">
        <v>37</v>
      </c>
      <c r="E54" s="39" t="s">
        <v>85</v>
      </c>
      <c r="F54" s="95" t="s">
        <v>36</v>
      </c>
      <c r="G54" s="86"/>
      <c r="H54" s="38"/>
      <c r="I54" s="39" t="s">
        <v>85</v>
      </c>
      <c r="J54" s="95"/>
      <c r="K54" s="74"/>
    </row>
    <row r="55" spans="1:23" ht="14.25" customHeight="1">
      <c r="A55" s="12" t="s">
        <v>106</v>
      </c>
      <c r="B55" s="12"/>
      <c r="C55" s="12"/>
      <c r="D55" s="1"/>
      <c r="E55" s="40"/>
      <c r="F55" s="87"/>
      <c r="G55" s="12"/>
      <c r="H55" s="12"/>
      <c r="I55" s="12"/>
      <c r="J55" s="12"/>
      <c r="K55" s="12"/>
    </row>
    <row r="56" spans="1:23" ht="14.25" customHeight="1">
      <c r="A56" s="12" t="s">
        <v>87</v>
      </c>
      <c r="B56" s="12"/>
      <c r="C56" s="12"/>
      <c r="D56" s="1"/>
      <c r="E56" s="40"/>
      <c r="F56" s="87"/>
      <c r="G56" s="12"/>
      <c r="H56" s="12"/>
      <c r="I56" s="12"/>
      <c r="J56" s="12"/>
      <c r="K56" s="12"/>
    </row>
    <row r="57" spans="1:23" ht="14.25" customHeight="1">
      <c r="A57" s="78" t="s">
        <v>88</v>
      </c>
      <c r="B57" s="12"/>
      <c r="C57" s="12"/>
      <c r="D57" s="1"/>
      <c r="E57" s="40"/>
      <c r="F57" s="87"/>
      <c r="G57" s="12"/>
      <c r="H57" s="12"/>
      <c r="I57" s="12"/>
      <c r="J57" s="12"/>
      <c r="K57" s="12"/>
    </row>
    <row r="58" spans="1:23" ht="14.25" customHeight="1">
      <c r="A58" s="98" t="s">
        <v>89</v>
      </c>
      <c r="B58" s="98" t="s">
        <v>75</v>
      </c>
      <c r="C58" s="19" t="s">
        <v>42</v>
      </c>
      <c r="D58" s="48"/>
      <c r="E58" s="19" t="s">
        <v>43</v>
      </c>
      <c r="F58" s="49"/>
      <c r="G58" s="12"/>
      <c r="H58" s="12"/>
      <c r="I58" s="12"/>
      <c r="J58" s="12"/>
      <c r="K58" s="12"/>
    </row>
    <row r="59" spans="1:23" ht="48" customHeight="1">
      <c r="A59" s="99"/>
      <c r="B59" s="99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</row>
    <row r="60" spans="1:23" ht="14.25" customHeight="1">
      <c r="A60" s="57">
        <v>1304</v>
      </c>
      <c r="B60" s="41">
        <v>5.0999999999999997E-2</v>
      </c>
      <c r="C60" s="54"/>
      <c r="D60" s="55"/>
      <c r="E60" s="41" t="str">
        <f>IFERROR(ABS(D60-C60)/D60,"")</f>
        <v/>
      </c>
      <c r="F60" s="56"/>
      <c r="G60" s="55"/>
      <c r="H60" s="96" t="s">
        <v>36</v>
      </c>
      <c r="I60" s="57"/>
      <c r="J60" s="5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107</v>
      </c>
      <c r="B61" s="12"/>
      <c r="C61" s="12"/>
      <c r="D61" s="1"/>
      <c r="E61" s="40"/>
      <c r="F61" s="87"/>
      <c r="G61" s="12"/>
      <c r="H61" s="12"/>
      <c r="I61" s="12"/>
      <c r="J61" s="12"/>
      <c r="K61" s="12"/>
    </row>
    <row r="62" spans="1:23" ht="14.25" customHeight="1">
      <c r="A62" s="78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98" t="s">
        <v>40</v>
      </c>
      <c r="B63" s="19" t="s">
        <v>42</v>
      </c>
      <c r="C63" s="48"/>
      <c r="D63" s="19" t="s">
        <v>43</v>
      </c>
      <c r="E63" s="49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99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88" t="s">
        <v>102</v>
      </c>
      <c r="B65" s="42">
        <v>2.5000000000000001E-2</v>
      </c>
      <c r="C65" s="43"/>
      <c r="D65" s="43"/>
      <c r="E65" s="44" t="str">
        <f>IFERROR((D65-C65)/C65,"")</f>
        <v/>
      </c>
      <c r="F65" s="97"/>
      <c r="G65" s="43"/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74" t="s">
        <v>103</v>
      </c>
      <c r="B66" s="45" t="s">
        <v>85</v>
      </c>
      <c r="C66" s="46"/>
      <c r="D66" s="46"/>
      <c r="E66" s="47" t="s">
        <v>85</v>
      </c>
      <c r="F66" s="45" t="s">
        <v>85</v>
      </c>
      <c r="G66" s="46"/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29:G29"/>
    <mergeCell ref="F36:G36"/>
    <mergeCell ref="F30:G30"/>
    <mergeCell ref="F31:G31"/>
    <mergeCell ref="G48:K48"/>
    <mergeCell ref="F35:G35"/>
    <mergeCell ref="F32:G32"/>
    <mergeCell ref="F45:G45"/>
    <mergeCell ref="F39:G39"/>
    <mergeCell ref="F40:G40"/>
    <mergeCell ref="F34:G34"/>
    <mergeCell ref="F33:G33"/>
    <mergeCell ref="F43:G43"/>
    <mergeCell ref="F44:G44"/>
    <mergeCell ref="C48:F48"/>
    <mergeCell ref="F37:G37"/>
    <mergeCell ref="F38:G38"/>
    <mergeCell ref="F42:G42"/>
    <mergeCell ref="F41:G41"/>
    <mergeCell ref="A63:A64"/>
    <mergeCell ref="A58:A59"/>
    <mergeCell ref="B58:B59"/>
    <mergeCell ref="B48:B50"/>
    <mergeCell ref="A48:A50"/>
    <mergeCell ref="B5:C5"/>
    <mergeCell ref="B4:C4"/>
    <mergeCell ref="A2:G2"/>
    <mergeCell ref="A21:A22"/>
    <mergeCell ref="B21:C21"/>
    <mergeCell ref="A20:C20"/>
    <mergeCell ref="B6:C6"/>
    <mergeCell ref="B7:C7"/>
    <mergeCell ref="F26:G26"/>
    <mergeCell ref="F25:G25"/>
    <mergeCell ref="F28:G28"/>
    <mergeCell ref="F24:G24"/>
    <mergeCell ref="F22:G22"/>
    <mergeCell ref="F23:G23"/>
    <mergeCell ref="F27:G27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zoomScale="70" zoomScaleNormal="70" workbookViewId="0">
      <selection activeCell="F36" sqref="F36:G36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6" t="s">
        <v>3</v>
      </c>
      <c r="C4" s="107"/>
      <c r="D4" s="7" t="s">
        <v>4</v>
      </c>
      <c r="E4" s="8" t="s">
        <v>5</v>
      </c>
    </row>
    <row r="5" spans="1:23" ht="30">
      <c r="A5" s="9" t="s">
        <v>6</v>
      </c>
      <c r="B5" s="104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4" t="s">
        <v>11</v>
      </c>
      <c r="C6" s="105"/>
      <c r="D6" s="10" t="s">
        <v>12</v>
      </c>
      <c r="E6" s="11" t="s">
        <v>13</v>
      </c>
    </row>
    <row r="7" spans="1:23" ht="14.25" customHeight="1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58" t="s">
        <v>35</v>
      </c>
      <c r="B16" s="89" t="s">
        <v>36</v>
      </c>
      <c r="C16" s="33"/>
      <c r="D16" s="33"/>
      <c r="E16" s="33"/>
      <c r="F16" s="33"/>
      <c r="G16" s="33"/>
      <c r="H16" s="33"/>
      <c r="I16" s="59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60" t="s">
        <v>37</v>
      </c>
      <c r="B17" s="90" t="s">
        <v>36</v>
      </c>
      <c r="C17" s="33"/>
      <c r="D17" s="33"/>
      <c r="E17" s="33"/>
      <c r="F17" s="33"/>
      <c r="G17" s="33"/>
      <c r="H17" s="33"/>
      <c r="I17" s="59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61" t="s">
        <v>38</v>
      </c>
      <c r="B18" s="91" t="s">
        <v>36</v>
      </c>
      <c r="C18" s="33"/>
      <c r="D18" s="33"/>
      <c r="E18" s="33"/>
      <c r="F18" s="33"/>
      <c r="G18" s="33"/>
      <c r="H18" s="33"/>
      <c r="I18" s="59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62"/>
      <c r="B19" s="33"/>
      <c r="C19" s="33"/>
      <c r="D19" s="33"/>
      <c r="E19" s="33"/>
      <c r="F19" s="33"/>
      <c r="G19" s="33"/>
      <c r="H19" s="33"/>
      <c r="I19" s="59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7" t="s">
        <v>39</v>
      </c>
      <c r="B20" s="118"/>
      <c r="C20" s="118"/>
      <c r="D20" s="33"/>
      <c r="E20" s="33"/>
      <c r="F20" s="33"/>
      <c r="G20" s="33"/>
      <c r="H20" s="33"/>
      <c r="I20" s="59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98" t="s">
        <v>40</v>
      </c>
      <c r="B21" s="101" t="s">
        <v>41</v>
      </c>
      <c r="C21" s="103"/>
      <c r="D21" s="19" t="s">
        <v>42</v>
      </c>
      <c r="E21" s="48">
        <v>44592</v>
      </c>
      <c r="F21" s="19" t="s">
        <v>43</v>
      </c>
      <c r="G21" s="49">
        <v>0.72361111111240461</v>
      </c>
      <c r="H21" s="12"/>
      <c r="I21" s="12"/>
      <c r="J21" s="12"/>
      <c r="K21" s="12"/>
    </row>
    <row r="22" spans="1:23" ht="14.25" customHeight="1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3"/>
      <c r="H22" s="12"/>
      <c r="I22" s="12"/>
      <c r="J22" s="12"/>
      <c r="K22" s="12"/>
    </row>
    <row r="23" spans="1:23" ht="14.25" customHeight="1">
      <c r="A23" s="63" t="s">
        <v>48</v>
      </c>
      <c r="B23" s="64"/>
      <c r="C23" s="65"/>
      <c r="D23" s="64"/>
      <c r="E23" s="92"/>
      <c r="F23" s="119"/>
      <c r="G23" s="120"/>
      <c r="H23" s="12"/>
      <c r="I23" s="12"/>
      <c r="J23" s="12"/>
      <c r="K23" s="12"/>
    </row>
    <row r="24" spans="1:23" ht="14.25" customHeight="1">
      <c r="A24" s="66" t="s">
        <v>49</v>
      </c>
      <c r="B24" s="67" t="s">
        <v>50</v>
      </c>
      <c r="C24" s="68" t="s">
        <v>51</v>
      </c>
      <c r="D24" s="51" t="s">
        <v>37</v>
      </c>
      <c r="E24" s="93" t="s">
        <v>36</v>
      </c>
      <c r="F24" s="110"/>
      <c r="G24" s="111"/>
      <c r="H24" s="12"/>
      <c r="I24" s="12"/>
      <c r="J24" s="12"/>
      <c r="K24" s="12"/>
    </row>
    <row r="25" spans="1:23" ht="14.25" customHeight="1">
      <c r="A25" s="66" t="s">
        <v>52</v>
      </c>
      <c r="B25" s="51">
        <v>0</v>
      </c>
      <c r="C25" s="69">
        <v>100</v>
      </c>
      <c r="D25" s="51">
        <v>1</v>
      </c>
      <c r="E25" s="93" t="s">
        <v>36</v>
      </c>
      <c r="F25" s="110"/>
      <c r="G25" s="111"/>
      <c r="H25" s="12"/>
      <c r="I25" s="12"/>
      <c r="J25" s="12"/>
      <c r="K25" s="12"/>
    </row>
    <row r="26" spans="1:23" ht="14.25" customHeight="1">
      <c r="A26" s="66" t="s">
        <v>53</v>
      </c>
      <c r="B26" s="51">
        <v>5000</v>
      </c>
      <c r="C26" s="69">
        <v>20000</v>
      </c>
      <c r="D26" s="51">
        <v>10159</v>
      </c>
      <c r="E26" s="93" t="s">
        <v>36</v>
      </c>
      <c r="F26" s="110"/>
      <c r="G26" s="111"/>
      <c r="H26" s="12"/>
      <c r="I26" s="12"/>
      <c r="J26" s="12"/>
      <c r="K26" s="12"/>
    </row>
    <row r="27" spans="1:23" ht="14.25" customHeight="1">
      <c r="A27" s="70" t="s">
        <v>54</v>
      </c>
      <c r="B27" s="51"/>
      <c r="C27" s="69"/>
      <c r="D27" s="51"/>
      <c r="E27" s="93"/>
      <c r="F27" s="110"/>
      <c r="G27" s="111"/>
      <c r="H27" s="12"/>
      <c r="I27" s="12"/>
      <c r="J27" s="12"/>
      <c r="K27" s="12"/>
    </row>
    <row r="28" spans="1:23" ht="14.25" customHeight="1">
      <c r="A28" s="66" t="s">
        <v>49</v>
      </c>
      <c r="B28" s="67" t="s">
        <v>50</v>
      </c>
      <c r="C28" s="68" t="s">
        <v>50</v>
      </c>
      <c r="D28" s="51" t="s">
        <v>37</v>
      </c>
      <c r="E28" s="93" t="s">
        <v>36</v>
      </c>
      <c r="F28" s="110"/>
      <c r="G28" s="111"/>
      <c r="H28" s="12"/>
      <c r="I28" s="12"/>
      <c r="J28" s="12"/>
      <c r="K28" s="12"/>
    </row>
    <row r="29" spans="1:23" ht="14.25" customHeight="1">
      <c r="A29" s="66" t="s">
        <v>55</v>
      </c>
      <c r="B29" s="51" t="s">
        <v>50</v>
      </c>
      <c r="C29" s="68" t="s">
        <v>50</v>
      </c>
      <c r="D29" s="51" t="s">
        <v>37</v>
      </c>
      <c r="E29" s="94" t="s">
        <v>36</v>
      </c>
      <c r="F29" s="110"/>
      <c r="G29" s="111"/>
      <c r="H29" s="12"/>
      <c r="I29" s="12"/>
      <c r="J29" s="12"/>
      <c r="K29" s="12"/>
    </row>
    <row r="30" spans="1:23" ht="14.25" customHeight="1">
      <c r="A30" s="66" t="s">
        <v>56</v>
      </c>
      <c r="B30" s="51" t="s">
        <v>50</v>
      </c>
      <c r="C30" s="68" t="s">
        <v>50</v>
      </c>
      <c r="D30" s="51" t="s">
        <v>37</v>
      </c>
      <c r="E30" s="94" t="s">
        <v>36</v>
      </c>
      <c r="F30" s="110"/>
      <c r="G30" s="111"/>
      <c r="H30" s="12"/>
      <c r="I30" s="12"/>
      <c r="J30" s="12"/>
      <c r="K30" s="12"/>
    </row>
    <row r="31" spans="1:23" ht="14.25" customHeight="1">
      <c r="A31" s="66" t="s">
        <v>57</v>
      </c>
      <c r="B31" s="51">
        <v>0</v>
      </c>
      <c r="C31" s="69">
        <v>60</v>
      </c>
      <c r="D31" s="51">
        <v>28.1</v>
      </c>
      <c r="E31" s="94" t="s">
        <v>36</v>
      </c>
      <c r="F31" s="110"/>
      <c r="G31" s="111"/>
      <c r="H31" s="12"/>
      <c r="I31" s="12"/>
      <c r="J31" s="12"/>
      <c r="K31" s="12"/>
    </row>
    <row r="32" spans="1:23" ht="14.25" customHeight="1">
      <c r="A32" s="66" t="s">
        <v>58</v>
      </c>
      <c r="B32" s="51">
        <v>5</v>
      </c>
      <c r="C32" s="69">
        <v>70</v>
      </c>
      <c r="D32" s="51">
        <v>36.299999999999997</v>
      </c>
      <c r="E32" s="94" t="s">
        <v>36</v>
      </c>
      <c r="F32" s="110"/>
      <c r="G32" s="111"/>
      <c r="H32" s="12"/>
      <c r="I32" s="12"/>
      <c r="J32" s="12"/>
      <c r="K32" s="12"/>
    </row>
    <row r="33" spans="1:11" ht="14.25" customHeight="1">
      <c r="A33" s="66" t="s">
        <v>59</v>
      </c>
      <c r="B33" s="51">
        <v>50</v>
      </c>
      <c r="C33" s="69">
        <v>70</v>
      </c>
      <c r="D33" s="51">
        <v>68.2</v>
      </c>
      <c r="E33" s="94" t="s">
        <v>36</v>
      </c>
      <c r="F33" s="110"/>
      <c r="G33" s="111"/>
      <c r="H33" s="12"/>
      <c r="I33" s="12"/>
      <c r="J33" s="12"/>
      <c r="K33" s="12"/>
    </row>
    <row r="34" spans="1:11" ht="14.25" customHeight="1">
      <c r="A34" s="66" t="s">
        <v>60</v>
      </c>
      <c r="B34" s="51">
        <v>350</v>
      </c>
      <c r="C34" s="69">
        <v>2000</v>
      </c>
      <c r="D34" s="51">
        <v>1064</v>
      </c>
      <c r="E34" s="94" t="s">
        <v>36</v>
      </c>
      <c r="F34" s="110"/>
      <c r="G34" s="111"/>
      <c r="H34" s="12"/>
      <c r="I34" s="12"/>
      <c r="J34" s="12"/>
      <c r="K34" s="12"/>
    </row>
    <row r="35" spans="1:11" ht="14.25" customHeight="1">
      <c r="A35" s="70" t="s">
        <v>61</v>
      </c>
      <c r="B35" s="51"/>
      <c r="C35" s="69"/>
      <c r="D35" s="51"/>
      <c r="E35" s="94"/>
      <c r="F35" s="110"/>
      <c r="G35" s="111"/>
      <c r="H35" s="12"/>
      <c r="I35" s="12"/>
      <c r="J35" s="12"/>
      <c r="K35" s="12"/>
    </row>
    <row r="36" spans="1:11" ht="14.25" customHeight="1">
      <c r="A36" s="66" t="s">
        <v>62</v>
      </c>
      <c r="B36" s="51">
        <v>5</v>
      </c>
      <c r="C36" s="69">
        <v>95</v>
      </c>
      <c r="D36" s="51">
        <v>43.8</v>
      </c>
      <c r="E36" s="94" t="s">
        <v>36</v>
      </c>
      <c r="F36" s="110"/>
      <c r="G36" s="111"/>
      <c r="H36" s="12"/>
      <c r="I36" s="12"/>
      <c r="J36" s="12"/>
      <c r="K36" s="12"/>
    </row>
    <row r="37" spans="1:11" ht="15" customHeight="1">
      <c r="A37" s="66" t="s">
        <v>63</v>
      </c>
      <c r="B37" s="51">
        <v>5</v>
      </c>
      <c r="C37" s="69">
        <v>50</v>
      </c>
      <c r="D37" s="51">
        <v>32.700000000000003</v>
      </c>
      <c r="E37" s="94" t="s">
        <v>36</v>
      </c>
      <c r="F37" s="110"/>
      <c r="G37" s="111"/>
      <c r="H37" s="12"/>
      <c r="I37" s="12"/>
      <c r="J37" s="12"/>
      <c r="K37" s="12"/>
    </row>
    <row r="38" spans="1:11" ht="14.25" customHeight="1">
      <c r="A38" s="66" t="s">
        <v>64</v>
      </c>
      <c r="B38" s="51">
        <v>-30</v>
      </c>
      <c r="C38" s="69">
        <v>60</v>
      </c>
      <c r="D38" s="51">
        <v>24.5</v>
      </c>
      <c r="E38" s="94" t="s">
        <v>36</v>
      </c>
      <c r="F38" s="110"/>
      <c r="G38" s="111"/>
      <c r="H38" s="12"/>
      <c r="I38" s="12"/>
      <c r="J38" s="12"/>
      <c r="K38" s="12"/>
    </row>
    <row r="39" spans="1:11" ht="14.25" customHeight="1">
      <c r="A39" s="66" t="s">
        <v>65</v>
      </c>
      <c r="B39" s="51">
        <v>5</v>
      </c>
      <c r="C39" s="69">
        <v>60</v>
      </c>
      <c r="D39" s="51">
        <v>29.7</v>
      </c>
      <c r="E39" s="94" t="s">
        <v>36</v>
      </c>
      <c r="F39" s="110"/>
      <c r="G39" s="111"/>
      <c r="H39" s="12"/>
      <c r="I39" s="12"/>
      <c r="J39" s="12"/>
      <c r="K39" s="12"/>
    </row>
    <row r="40" spans="1:11" ht="14.25" customHeight="1">
      <c r="A40" s="66" t="s">
        <v>66</v>
      </c>
      <c r="B40" s="51">
        <v>5</v>
      </c>
      <c r="C40" s="69">
        <v>60</v>
      </c>
      <c r="D40" s="51">
        <v>27.8</v>
      </c>
      <c r="E40" s="94" t="s">
        <v>36</v>
      </c>
      <c r="F40" s="110"/>
      <c r="G40" s="111"/>
      <c r="H40" s="12"/>
      <c r="I40" s="12"/>
      <c r="J40" s="12"/>
      <c r="K40" s="12"/>
    </row>
    <row r="41" spans="1:11" ht="14.25" customHeight="1">
      <c r="A41" s="66" t="s">
        <v>67</v>
      </c>
      <c r="B41" s="51">
        <v>400</v>
      </c>
      <c r="C41" s="69">
        <v>800</v>
      </c>
      <c r="D41" s="51">
        <v>755.1</v>
      </c>
      <c r="E41" s="94" t="s">
        <v>36</v>
      </c>
      <c r="F41" s="110"/>
      <c r="G41" s="111"/>
      <c r="H41" s="12"/>
      <c r="I41" s="12"/>
      <c r="J41" s="12"/>
      <c r="K41" s="12"/>
    </row>
    <row r="42" spans="1:11" ht="14.25" customHeight="1">
      <c r="A42" s="71" t="s">
        <v>68</v>
      </c>
      <c r="B42" s="72">
        <v>-5</v>
      </c>
      <c r="C42" s="73">
        <v>250</v>
      </c>
      <c r="D42" s="51">
        <v>64.099999999999994</v>
      </c>
      <c r="E42" s="94" t="s">
        <v>36</v>
      </c>
      <c r="F42" s="110"/>
      <c r="G42" s="111"/>
      <c r="H42" s="12"/>
      <c r="I42" s="12"/>
      <c r="J42" s="12"/>
      <c r="K42" s="12"/>
    </row>
    <row r="43" spans="1:11" ht="14.25" customHeight="1">
      <c r="A43" s="71" t="s">
        <v>69</v>
      </c>
      <c r="B43" s="72">
        <v>-5</v>
      </c>
      <c r="C43" s="73">
        <v>40</v>
      </c>
      <c r="D43" s="51">
        <v>19.7</v>
      </c>
      <c r="E43" s="94" t="s">
        <v>36</v>
      </c>
      <c r="F43" s="110"/>
      <c r="G43" s="111"/>
      <c r="H43" s="12"/>
      <c r="I43" s="12"/>
      <c r="J43" s="12"/>
      <c r="K43" s="12"/>
    </row>
    <row r="44" spans="1:11" ht="14.25" customHeight="1">
      <c r="A44" s="66" t="s">
        <v>70</v>
      </c>
      <c r="B44" s="51">
        <v>16</v>
      </c>
      <c r="C44" s="69">
        <v>17.34</v>
      </c>
      <c r="D44" s="51">
        <v>16.649999999999999</v>
      </c>
      <c r="E44" s="93" t="s">
        <v>36</v>
      </c>
      <c r="F44" s="110"/>
      <c r="G44" s="111"/>
      <c r="H44" s="12"/>
      <c r="I44" s="12"/>
      <c r="J44" s="12"/>
      <c r="K44" s="12"/>
    </row>
    <row r="45" spans="1:11" ht="14.25" customHeight="1">
      <c r="A45" s="74" t="s">
        <v>71</v>
      </c>
      <c r="B45" s="75" t="s">
        <v>50</v>
      </c>
      <c r="C45" s="76" t="s">
        <v>50</v>
      </c>
      <c r="D45" s="77" t="s">
        <v>72</v>
      </c>
      <c r="E45" s="95" t="s">
        <v>36</v>
      </c>
      <c r="F45" s="112"/>
      <c r="G45" s="113"/>
      <c r="H45" s="12"/>
      <c r="I45" s="12"/>
      <c r="J45" s="12"/>
      <c r="K45" s="12"/>
    </row>
    <row r="46" spans="1:11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>
      <c r="A47" s="78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>
      <c r="A48" s="98" t="s">
        <v>40</v>
      </c>
      <c r="B48" s="98" t="s">
        <v>75</v>
      </c>
      <c r="C48" s="101" t="s">
        <v>76</v>
      </c>
      <c r="D48" s="102"/>
      <c r="E48" s="102"/>
      <c r="F48" s="103"/>
      <c r="G48" s="101" t="s">
        <v>77</v>
      </c>
      <c r="H48" s="102"/>
      <c r="I48" s="102"/>
      <c r="J48" s="102"/>
      <c r="K48" s="103"/>
    </row>
    <row r="49" spans="1:23" ht="15" customHeight="1">
      <c r="A49" s="99"/>
      <c r="B49" s="99"/>
      <c r="C49" s="19" t="s">
        <v>42</v>
      </c>
      <c r="D49" s="48">
        <v>44592</v>
      </c>
      <c r="E49" s="19" t="s">
        <v>43</v>
      </c>
      <c r="F49" s="49">
        <v>0.72847222222480923</v>
      </c>
      <c r="G49" s="19" t="s">
        <v>42</v>
      </c>
      <c r="H49" s="48"/>
      <c r="I49" s="19" t="s">
        <v>43</v>
      </c>
      <c r="J49" s="49"/>
      <c r="K49" s="19"/>
    </row>
    <row r="50" spans="1:23" ht="27.75" customHeight="1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79" t="s">
        <v>81</v>
      </c>
      <c r="B51" s="80">
        <v>4.1000000000000002E-2</v>
      </c>
      <c r="C51" s="81">
        <v>16.600000000000001</v>
      </c>
      <c r="D51" s="50">
        <v>16.7</v>
      </c>
      <c r="E51" s="36">
        <f>IFERROR(ABS(D51-C51)/D51,"")</f>
        <v>5.9880239520956812E-3</v>
      </c>
      <c r="F51" s="92" t="s">
        <v>36</v>
      </c>
      <c r="G51" s="81"/>
      <c r="H51" s="50"/>
      <c r="I51" s="36" t="str">
        <f>IFERROR(ABS(H51-G51)/H51,"")</f>
        <v/>
      </c>
      <c r="J51" s="92" t="s">
        <v>36</v>
      </c>
      <c r="K51" s="43"/>
    </row>
    <row r="52" spans="1:23" ht="13.5" customHeight="1">
      <c r="A52" s="66" t="s">
        <v>82</v>
      </c>
      <c r="B52" s="51">
        <v>2.1</v>
      </c>
      <c r="C52" s="51">
        <v>24.5</v>
      </c>
      <c r="D52" s="52">
        <v>25</v>
      </c>
      <c r="E52" s="37">
        <f t="shared" ref="E52:E53" si="0">IF(AND(C52=0,D52=0),"",ABS(C52-D52))</f>
        <v>0.5</v>
      </c>
      <c r="F52" s="93" t="s">
        <v>36</v>
      </c>
      <c r="G52" s="51"/>
      <c r="H52" s="52"/>
      <c r="I52" s="37" t="str">
        <f t="shared" ref="I52:I53" si="1">IF(AND(G52=0,H52=0),"",ABS(G52-H52))</f>
        <v/>
      </c>
      <c r="J52" s="93" t="s">
        <v>36</v>
      </c>
      <c r="K52" s="66"/>
    </row>
    <row r="53" spans="1:23" ht="14.25" customHeight="1">
      <c r="A53" s="66" t="s">
        <v>83</v>
      </c>
      <c r="B53" s="51">
        <v>10.1</v>
      </c>
      <c r="C53" s="82">
        <v>755.2</v>
      </c>
      <c r="D53" s="53">
        <v>753</v>
      </c>
      <c r="E53" s="37">
        <f t="shared" si="0"/>
        <v>2.2000000000000455</v>
      </c>
      <c r="F53" s="93" t="s">
        <v>36</v>
      </c>
      <c r="G53" s="82"/>
      <c r="H53" s="53"/>
      <c r="I53" s="37" t="str">
        <f t="shared" si="1"/>
        <v/>
      </c>
      <c r="J53" s="93" t="s">
        <v>36</v>
      </c>
      <c r="K53" s="83"/>
    </row>
    <row r="54" spans="1:23" ht="14.25" customHeight="1">
      <c r="A54" s="84" t="s">
        <v>84</v>
      </c>
      <c r="B54" s="85" t="s">
        <v>85</v>
      </c>
      <c r="C54" s="85" t="s">
        <v>85</v>
      </c>
      <c r="D54" s="38" t="s">
        <v>37</v>
      </c>
      <c r="E54" s="39" t="s">
        <v>85</v>
      </c>
      <c r="F54" s="95" t="s">
        <v>36</v>
      </c>
      <c r="G54" s="86"/>
      <c r="H54" s="38"/>
      <c r="I54" s="39" t="s">
        <v>85</v>
      </c>
      <c r="J54" s="95"/>
      <c r="K54" s="74"/>
    </row>
    <row r="55" spans="1:23" ht="14.25" customHeight="1">
      <c r="A55" s="12" t="s">
        <v>108</v>
      </c>
      <c r="B55" s="12"/>
      <c r="C55" s="12"/>
      <c r="D55" s="1"/>
      <c r="E55" s="40"/>
      <c r="F55" s="87"/>
      <c r="G55" s="12"/>
      <c r="H55" s="12"/>
      <c r="I55" s="12"/>
      <c r="J55" s="12"/>
      <c r="K55" s="12"/>
    </row>
    <row r="56" spans="1:23" ht="14.25" customHeight="1">
      <c r="A56" s="12" t="s">
        <v>87</v>
      </c>
      <c r="B56" s="12"/>
      <c r="C56" s="12"/>
      <c r="D56" s="1"/>
      <c r="E56" s="40"/>
      <c r="F56" s="87"/>
      <c r="G56" s="12"/>
      <c r="H56" s="12"/>
      <c r="I56" s="12"/>
      <c r="J56" s="12"/>
      <c r="K56" s="12"/>
    </row>
    <row r="57" spans="1:23" ht="14.25" customHeight="1">
      <c r="A57" s="78" t="s">
        <v>88</v>
      </c>
      <c r="B57" s="12"/>
      <c r="C57" s="12"/>
      <c r="D57" s="1"/>
      <c r="E57" s="40"/>
      <c r="F57" s="87"/>
      <c r="G57" s="12"/>
      <c r="H57" s="12"/>
      <c r="I57" s="12"/>
      <c r="J57" s="12"/>
      <c r="K57" s="12"/>
    </row>
    <row r="58" spans="1:23" ht="14.25" customHeight="1">
      <c r="A58" s="98" t="s">
        <v>89</v>
      </c>
      <c r="B58" s="98" t="s">
        <v>75</v>
      </c>
      <c r="C58" s="19" t="s">
        <v>42</v>
      </c>
      <c r="D58" s="48">
        <v>44592</v>
      </c>
      <c r="E58" s="19" t="s">
        <v>43</v>
      </c>
      <c r="F58" s="49">
        <v>0.76111111111094942</v>
      </c>
      <c r="G58" s="12"/>
      <c r="H58" s="12"/>
      <c r="I58" s="12"/>
      <c r="J58" s="12"/>
      <c r="K58" s="12"/>
    </row>
    <row r="59" spans="1:23" ht="48" customHeight="1">
      <c r="A59" s="99"/>
      <c r="B59" s="99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</row>
    <row r="60" spans="1:23" ht="14.25" customHeight="1">
      <c r="A60" s="57">
        <v>1304</v>
      </c>
      <c r="B60" s="41">
        <v>5.0999999999999997E-2</v>
      </c>
      <c r="C60" s="54">
        <v>7137.3</v>
      </c>
      <c r="D60" s="55">
        <v>7177.4</v>
      </c>
      <c r="E60" s="41">
        <f>IFERROR(ABS(D60-C60)/D60,"")</f>
        <v>5.5869813581519009E-3</v>
      </c>
      <c r="F60" s="56">
        <v>0.6</v>
      </c>
      <c r="G60" s="55">
        <v>7.3</v>
      </c>
      <c r="H60" s="96" t="s">
        <v>36</v>
      </c>
      <c r="I60" s="57" t="s">
        <v>109</v>
      </c>
      <c r="J60" s="5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110</v>
      </c>
      <c r="B61" s="12"/>
      <c r="C61" s="12"/>
      <c r="D61" s="1"/>
      <c r="E61" s="40"/>
      <c r="F61" s="87"/>
      <c r="G61" s="12"/>
      <c r="H61" s="12"/>
      <c r="I61" s="12"/>
      <c r="J61" s="12"/>
      <c r="K61" s="12"/>
    </row>
    <row r="62" spans="1:23" ht="14.25" customHeight="1">
      <c r="A62" s="78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98" t="s">
        <v>40</v>
      </c>
      <c r="B63" s="19" t="s">
        <v>42</v>
      </c>
      <c r="C63" s="48"/>
      <c r="D63" s="19" t="s">
        <v>43</v>
      </c>
      <c r="E63" s="49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99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88" t="s">
        <v>102</v>
      </c>
      <c r="B65" s="42">
        <v>2.5000000000000001E-2</v>
      </c>
      <c r="C65" s="43"/>
      <c r="D65" s="43"/>
      <c r="E65" s="44" t="str">
        <f>IFERROR((D65-C65)/C65,"")</f>
        <v/>
      </c>
      <c r="F65" s="97"/>
      <c r="G65" s="43"/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74" t="s">
        <v>103</v>
      </c>
      <c r="B66" s="45" t="s">
        <v>85</v>
      </c>
      <c r="C66" s="46"/>
      <c r="D66" s="46"/>
      <c r="E66" s="47" t="s">
        <v>85</v>
      </c>
      <c r="F66" s="45" t="s">
        <v>85</v>
      </c>
      <c r="G66" s="46"/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B4:C4"/>
    <mergeCell ref="F28:G28"/>
    <mergeCell ref="F24:G24"/>
    <mergeCell ref="F27:G27"/>
    <mergeCell ref="B6:C6"/>
    <mergeCell ref="B7:C7"/>
    <mergeCell ref="A2:G2"/>
    <mergeCell ref="A21:A22"/>
    <mergeCell ref="F35:G35"/>
    <mergeCell ref="F32:G32"/>
    <mergeCell ref="F34:G34"/>
    <mergeCell ref="F33:G33"/>
    <mergeCell ref="B21:C21"/>
    <mergeCell ref="A20:C20"/>
    <mergeCell ref="F26:G26"/>
    <mergeCell ref="F25:G25"/>
    <mergeCell ref="F22:G22"/>
    <mergeCell ref="F23:G23"/>
    <mergeCell ref="F29:G29"/>
    <mergeCell ref="F30:G30"/>
    <mergeCell ref="F31:G31"/>
    <mergeCell ref="B5:C5"/>
    <mergeCell ref="A63:A64"/>
    <mergeCell ref="A58:A59"/>
    <mergeCell ref="B58:B59"/>
    <mergeCell ref="B48:B50"/>
    <mergeCell ref="A48:A50"/>
    <mergeCell ref="F37:G37"/>
    <mergeCell ref="F42:G42"/>
    <mergeCell ref="F41:G41"/>
    <mergeCell ref="F36:G36"/>
    <mergeCell ref="G48:K48"/>
    <mergeCell ref="F45:G45"/>
    <mergeCell ref="F40:G40"/>
    <mergeCell ref="F38:G38"/>
    <mergeCell ref="F39:G39"/>
    <mergeCell ref="F43:G43"/>
    <mergeCell ref="F44:G44"/>
    <mergeCell ref="C48:F48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3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37</v>
      </c>
      <c r="C2" t="s">
        <v>111</v>
      </c>
    </row>
    <row r="3" spans="1:3" ht="14.25" customHeight="1">
      <c r="B3" t="s">
        <v>112</v>
      </c>
      <c r="C3" t="s">
        <v>72</v>
      </c>
    </row>
    <row r="4" spans="1:3" ht="14.25" customHeight="1">
      <c r="B4" t="s">
        <v>113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2022-02-15T22:44:51Z</dcterms:modified>
</cp:coreProperties>
</file>